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198C16C-DDEC-4E55-BF24-91D4ACFC1E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ISSON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6" i="6"/>
  <c r="A9" i="6"/>
  <c r="A10" i="4"/>
  <c r="A14" i="4"/>
  <c r="C17" i="5"/>
  <c r="D9" i="3"/>
  <c r="C18" i="5"/>
  <c r="D4" i="6"/>
  <c r="A9" i="2"/>
  <c r="A10" i="5"/>
  <c r="D9" i="2"/>
  <c r="D12" i="3"/>
  <c r="C16" i="5"/>
  <c r="D6" i="6"/>
  <c r="C19" i="5"/>
  <c r="D23" i="6"/>
  <c r="A28" i="7"/>
  <c r="C14" i="5"/>
  <c r="C15" i="5"/>
  <c r="A9" i="3"/>
  <c r="D20" i="6"/>
  <c r="D5" i="6"/>
  <c r="A28" i="8"/>
  <c r="D8" i="6"/>
  <c r="A12" i="3"/>
  <c r="A2" i="8" l="1"/>
  <c r="A2" i="7"/>
  <c r="A2" i="6"/>
  <c r="A2" i="5"/>
  <c r="A2" i="4"/>
  <c r="A2" i="3"/>
  <c r="A2" i="2"/>
  <c r="A2" i="1"/>
  <c r="A7" i="8" l="1"/>
  <c r="D7" i="8" s="1"/>
  <c r="E6" i="8"/>
  <c r="D6" i="8"/>
  <c r="C6" i="8"/>
  <c r="B6" i="8"/>
  <c r="E5" i="8"/>
  <c r="D5" i="8"/>
  <c r="C5" i="8"/>
  <c r="B5" i="8"/>
  <c r="B5" i="7"/>
  <c r="C5" i="7"/>
  <c r="D5" i="7"/>
  <c r="E5" i="7"/>
  <c r="B6" i="7"/>
  <c r="C6" i="7"/>
  <c r="D6" i="7"/>
  <c r="E6" i="7"/>
  <c r="A7" i="7"/>
  <c r="B7" i="7" s="1"/>
  <c r="D7" i="7"/>
  <c r="E7" i="7"/>
  <c r="A8" i="7" l="1"/>
  <c r="E7" i="8"/>
  <c r="A8" i="8"/>
  <c r="C8" i="8" s="1"/>
  <c r="D8" i="8"/>
  <c r="E8" i="8"/>
  <c r="C7" i="8"/>
  <c r="A9" i="8"/>
  <c r="B8" i="8"/>
  <c r="B7" i="8"/>
  <c r="D8" i="7"/>
  <c r="C7" i="7"/>
  <c r="C23" i="6"/>
  <c r="A22" i="6"/>
  <c r="E8" i="7" l="1"/>
  <c r="B8" i="7"/>
  <c r="A9" i="7"/>
  <c r="C8" i="7"/>
  <c r="B9" i="8"/>
  <c r="E9" i="8"/>
  <c r="D9" i="8"/>
  <c r="A10" i="8"/>
  <c r="C9" i="8"/>
  <c r="B9" i="7"/>
  <c r="D9" i="7"/>
  <c r="E9" i="7"/>
  <c r="A10" i="7"/>
  <c r="C9" i="7"/>
  <c r="C20" i="6"/>
  <c r="A18" i="6"/>
  <c r="E10" i="8" l="1"/>
  <c r="C10" i="8"/>
  <c r="B10" i="8"/>
  <c r="A11" i="8"/>
  <c r="D10" i="8"/>
  <c r="C10" i="7"/>
  <c r="D10" i="7"/>
  <c r="E10" i="7"/>
  <c r="B10" i="7"/>
  <c r="A11" i="7"/>
  <c r="C16" i="6"/>
  <c r="A13" i="6"/>
  <c r="D11" i="8" l="1"/>
  <c r="C11" i="8"/>
  <c r="A12" i="8"/>
  <c r="E11" i="8"/>
  <c r="B11" i="8"/>
  <c r="A12" i="7"/>
  <c r="C11" i="7"/>
  <c r="D11" i="7"/>
  <c r="E11" i="7"/>
  <c r="B11" i="7"/>
  <c r="B8" i="6"/>
  <c r="A8" i="6"/>
  <c r="C12" i="8" l="1"/>
  <c r="A13" i="8"/>
  <c r="B12" i="8"/>
  <c r="E12" i="8"/>
  <c r="D12" i="8"/>
  <c r="B12" i="7"/>
  <c r="C12" i="7"/>
  <c r="A13" i="7"/>
  <c r="D12" i="7"/>
  <c r="E12" i="7"/>
  <c r="C6" i="6"/>
  <c r="A14" i="8" l="1"/>
  <c r="C13" i="8"/>
  <c r="E13" i="8"/>
  <c r="D13" i="8"/>
  <c r="B13" i="8"/>
  <c r="D13" i="7"/>
  <c r="E13" i="7"/>
  <c r="A14" i="7"/>
  <c r="B13" i="7"/>
  <c r="C13" i="7"/>
  <c r="C5" i="6"/>
  <c r="A15" i="8" l="1"/>
  <c r="E14" i="8"/>
  <c r="D14" i="8"/>
  <c r="C14" i="8"/>
  <c r="B14" i="8"/>
  <c r="C14" i="7"/>
  <c r="D14" i="7"/>
  <c r="E14" i="7"/>
  <c r="A15" i="7"/>
  <c r="B14" i="7"/>
  <c r="C4" i="6"/>
  <c r="C8" i="6" s="1"/>
  <c r="B18" i="5"/>
  <c r="B17" i="5"/>
  <c r="B16" i="5"/>
  <c r="B15" i="5"/>
  <c r="B14" i="5"/>
  <c r="B19" i="5" l="1"/>
  <c r="D15" i="8"/>
  <c r="B15" i="8"/>
  <c r="C15" i="8"/>
  <c r="A16" i="8"/>
  <c r="E15" i="8"/>
  <c r="D15" i="7"/>
  <c r="B15" i="7"/>
  <c r="C15" i="7"/>
  <c r="A16" i="7"/>
  <c r="E15" i="7"/>
  <c r="B9" i="5"/>
  <c r="B21" i="5" s="1"/>
  <c r="A9" i="5"/>
  <c r="C16" i="8" l="1"/>
  <c r="B16" i="8"/>
  <c r="A17" i="8"/>
  <c r="E16" i="8"/>
  <c r="D16" i="8"/>
  <c r="E16" i="7"/>
  <c r="A17" i="7"/>
  <c r="B16" i="7"/>
  <c r="C16" i="7"/>
  <c r="D16" i="7"/>
  <c r="B13" i="4"/>
  <c r="A13" i="4"/>
  <c r="B17" i="8" l="1"/>
  <c r="E17" i="8"/>
  <c r="D17" i="8"/>
  <c r="A18" i="8"/>
  <c r="C17" i="8"/>
  <c r="B17" i="7"/>
  <c r="E17" i="7"/>
  <c r="A18" i="7"/>
  <c r="C17" i="7"/>
  <c r="D17" i="7"/>
  <c r="B9" i="4"/>
  <c r="B16" i="4" s="1"/>
  <c r="A9" i="4"/>
  <c r="E18" i="8" l="1"/>
  <c r="B18" i="8"/>
  <c r="A19" i="8"/>
  <c r="D18" i="8"/>
  <c r="C18" i="8"/>
  <c r="C18" i="7"/>
  <c r="D18" i="7"/>
  <c r="E18" i="7"/>
  <c r="B18" i="7"/>
  <c r="A19" i="7"/>
  <c r="E11" i="3"/>
  <c r="D11" i="3"/>
  <c r="B11" i="3"/>
  <c r="A11" i="3"/>
  <c r="C19" i="8" l="1"/>
  <c r="A20" i="8"/>
  <c r="E19" i="8"/>
  <c r="D19" i="8"/>
  <c r="B19" i="8"/>
  <c r="A20" i="7"/>
  <c r="B19" i="7"/>
  <c r="C19" i="7"/>
  <c r="D19" i="7"/>
  <c r="E19" i="7"/>
  <c r="E8" i="3"/>
  <c r="E14" i="3" s="1"/>
  <c r="D8" i="3"/>
  <c r="B8" i="3"/>
  <c r="B14" i="3" s="1"/>
  <c r="A8" i="3"/>
  <c r="C20" i="8" l="1"/>
  <c r="A21" i="8"/>
  <c r="E20" i="8"/>
  <c r="B20" i="8"/>
  <c r="D20" i="8"/>
  <c r="C20" i="7"/>
  <c r="B20" i="7"/>
  <c r="A21" i="7"/>
  <c r="D20" i="7"/>
  <c r="E20" i="7"/>
  <c r="E8" i="2"/>
  <c r="D8" i="2"/>
  <c r="B8" i="2"/>
  <c r="A8" i="2"/>
  <c r="A66" i="1"/>
  <c r="A22" i="8" l="1"/>
  <c r="C21" i="8"/>
  <c r="B21" i="8"/>
  <c r="E21" i="8"/>
  <c r="D21" i="8"/>
  <c r="D21" i="7"/>
  <c r="E21" i="7"/>
  <c r="A22" i="7"/>
  <c r="B21" i="7"/>
  <c r="C21" i="7"/>
  <c r="A60" i="1"/>
  <c r="A61" i="1"/>
  <c r="A62" i="1"/>
  <c r="A63" i="1"/>
  <c r="A64" i="1"/>
  <c r="A65" i="1"/>
  <c r="A23" i="8" l="1"/>
  <c r="D22" i="8"/>
  <c r="E22" i="8"/>
  <c r="C22" i="8"/>
  <c r="B22" i="8"/>
  <c r="C22" i="7"/>
  <c r="D22" i="7"/>
  <c r="E22" i="7"/>
  <c r="A23" i="7"/>
  <c r="B22" i="7"/>
  <c r="D23" i="8" l="1"/>
  <c r="A24" i="8"/>
  <c r="E23" i="8"/>
  <c r="C23" i="8"/>
  <c r="B23" i="8"/>
  <c r="D23" i="7"/>
  <c r="B23" i="7"/>
  <c r="C23" i="7"/>
  <c r="E23" i="7"/>
  <c r="A24" i="7"/>
  <c r="D24" i="8" l="1"/>
  <c r="C24" i="8"/>
  <c r="B24" i="8"/>
  <c r="A25" i="8"/>
  <c r="E24" i="8"/>
  <c r="D24" i="7"/>
  <c r="E24" i="7"/>
  <c r="A25" i="7"/>
  <c r="B24" i="7"/>
  <c r="C24" i="7"/>
  <c r="B25" i="8" l="1"/>
  <c r="E25" i="8"/>
  <c r="A26" i="8"/>
  <c r="D25" i="8"/>
  <c r="C25" i="8"/>
  <c r="D25" i="7"/>
  <c r="A26" i="7"/>
  <c r="B25" i="7"/>
  <c r="C25" i="7"/>
  <c r="E25" i="7"/>
  <c r="E26" i="8" l="1"/>
  <c r="B26" i="8"/>
  <c r="D26" i="8"/>
  <c r="C26" i="8"/>
  <c r="C26" i="7"/>
  <c r="D26" i="7"/>
  <c r="E26" i="7"/>
  <c r="B26" i="7"/>
</calcChain>
</file>

<file path=xl/sharedStrings.xml><?xml version="1.0" encoding="utf-8"?>
<sst xmlns="http://schemas.openxmlformats.org/spreadsheetml/2006/main" count="136" uniqueCount="91">
  <si>
    <t>If non-integers are inserted for x, they are truncated and that can cause issues if formatting is not appropriate.</t>
  </si>
  <si>
    <t>If mean calculated from data and that data contains Excel errors, the first error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</si>
  <si>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</si>
  <si>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if x or mean is less than zero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</si>
  <si>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or mean is non-numeric.</t>
    </r>
  </si>
  <si>
    <t>Errors Using POISSON.DIST Function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</si>
  <si>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</si>
  <si>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</si>
  <si>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</si>
  <si>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</si>
  <si>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&gt;=0</t>
  </si>
  <si>
    <t>Numeric</t>
  </si>
  <si>
    <t>Integer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</si>
  <si>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</si>
  <si>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</si>
  <si>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</si>
  <si>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</si>
  <si>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</si>
  <si>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</si>
  <si>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Mean</t>
  </si>
  <si>
    <t>Value to evaluate</t>
  </si>
  <si>
    <t>Formula for test</t>
  </si>
  <si>
    <t>Validation Backup
Conditionally formatted test</t>
  </si>
  <si>
    <t>User Inputs</t>
  </si>
  <si>
    <t>Arguments</t>
  </si>
  <si>
    <t>Error Test</t>
  </si>
  <si>
    <t>Cumulative probability  &gt;&gt;&gt;</t>
  </si>
  <si>
    <t>Formulas Used</t>
  </si>
  <si>
    <t>Probability Density</t>
  </si>
  <si>
    <t>Values to evaluate</t>
  </si>
  <si>
    <t>Check using Formula</t>
  </si>
  <si>
    <t>Using POISSON.DIST</t>
  </si>
  <si>
    <t>Cumulative (TRUE) Probability (FALSE)</t>
  </si>
  <si>
    <t>Index of Examples</t>
  </si>
  <si>
    <t>Examples of Use of POISSON.DIST</t>
  </si>
  <si>
    <t>=(EXP(1)^-mean*mean^x)/FACT(x)</t>
  </si>
  <si>
    <t>Or in Excel linear form:</t>
  </si>
  <si>
    <t>The equation for the probability density function of the poisson distribution is:</t>
  </si>
  <si>
    <t>The equation for the cumulative probability function of the poisson distribution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</si>
  <si>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</si>
  <si>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</si>
  <si>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</si>
  <si>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</si>
  <si>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</si>
  <si>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The arithmetic mean of the distribution</t>
  </si>
  <si>
    <t>mean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</si>
  <si>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</si>
  <si>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</si>
  <si>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</si>
  <si>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</si>
  <si>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</si>
  <si>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</si>
  <si>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</si>
  <si>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=POISSON.DIST(</t>
    </r>
    <r>
      <rPr>
        <b/>
        <sz val="10"/>
        <color rgb="FFFF0000"/>
        <rFont val="Arial"/>
        <family val="2"/>
      </rPr>
      <t>x,mean,cumulative</t>
    </r>
    <r>
      <rPr>
        <sz val="10"/>
        <rFont val="Arial"/>
        <family val="2"/>
      </rPr>
      <t>)</t>
    </r>
  </si>
  <si>
    <t>Syntax:</t>
  </si>
  <si>
    <t>known arithmetic mean and provided that occurences are independent of each other.</t>
  </si>
  <si>
    <t>The poisson distribution is a discrete probability distribution that expresses the probability of a given number of events occurring in a fixed interval of time and/or space if these events occur with a</t>
  </si>
  <si>
    <t>In probability theory, the poisson distribution is a continuous probability distribution.</t>
  </si>
  <si>
    <t>Statements of Microsoft indicate that the POISSON and other replaced functions may be omitted in later versions of Excel. In Excel 2013 they are provided in a new "Compatibility" classification.</t>
  </si>
  <si>
    <t>The POISSON.DIST function appears to return the same as POISSON and perhaps the reason for replacement was consistency of naming.</t>
  </si>
  <si>
    <t>2010 saw a complete revision in the calculation algorithms and more appropriate naming of many statistical functions including POISSON.</t>
  </si>
  <si>
    <t>Comment and additional examples especially welcome here.</t>
  </si>
  <si>
    <t>Comment</t>
  </si>
  <si>
    <t>Microsoft claim the algorithms for calculating the POISSON distributions have been modified or redesigned for greater accuracy (2009 White Paper).</t>
  </si>
  <si>
    <t>Introduced Excel 2010 - Replacement for POISSON (Now in Compatibility classification)</t>
  </si>
  <si>
    <t>Built in.</t>
  </si>
  <si>
    <t>Classification - Statistics &gt; Distribution</t>
  </si>
  <si>
    <t>Classification, Source, History</t>
  </si>
  <si>
    <t>Replaced POISSON in Excel 2010 and after.</t>
  </si>
  <si>
    <t>b. The probability density function for the poisson distribution,</t>
  </si>
  <si>
    <t>a. The cumulative distribution function of the poisson distribution.</t>
  </si>
  <si>
    <t>Returns either:</t>
  </si>
  <si>
    <t>POISSON.DIST</t>
  </si>
  <si>
    <t>Cumulative Distribution</t>
  </si>
  <si>
    <t>Mean &gt;&gt;</t>
  </si>
  <si>
    <t>Example 1:- Simple Example Of Use Of POISSON.DIST.</t>
  </si>
  <si>
    <t>Example 2:- Crosscheck / Comparison Of POISSON.DIST With POISSON</t>
  </si>
  <si>
    <t>Example 3:- Crosscheck Of Probability Density POISSON.DIST Algorithm.</t>
  </si>
  <si>
    <t>Example 4:- Crosscheck Of Cumulatve Probability POISSON.DIST Algorithm.</t>
  </si>
  <si>
    <t>Example 5:- Validating Data For POISSON.DIST</t>
  </si>
  <si>
    <t>Example 6:- Tabulating And Charting POISSON.DIST: Cumulative Probability</t>
  </si>
  <si>
    <t>Example 7:- Tabulating And Charting POISSON.DIST: Probability Density Function</t>
  </si>
  <si>
    <t>Related / Similar And Frequently Used With Functions</t>
  </si>
  <si>
    <t>Replaced:-</t>
  </si>
  <si>
    <t>POISSON</t>
  </si>
  <si>
    <t>Returns either the cumulative probability or the probability density of the poisson distribution.</t>
  </si>
  <si>
    <t>File Creation Date : 19-Jun-2020</t>
  </si>
  <si>
    <t xml:space="preserve">Open the Excel help for this function. </t>
  </si>
  <si>
    <t>Double Click on POISSON.DIST and then click on the link</t>
  </si>
  <si>
    <t>Enter =POISSON.DIST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</si>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</sst>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"/>
    <numFmt numFmtId="165" formatCode="0.0000000"/>
    <numFmt numFmtId="166" formatCode="0.0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164" fontId="0" fillId="0" borderId="0" xfId="0" applyNumberFormat="1" applyFill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  <protection locked="0"/>
    </xf>
    <xf numFmtId="166" fontId="0" fillId="0" borderId="0" xfId="0" applyNumberFormat="1" applyFill="1" applyProtection="1"/>
    <xf numFmtId="166" fontId="2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Cumulative Poisson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6'!$B$5</c:f>
              <c:strCache>
                <c:ptCount val="1"/>
                <c:pt idx="0">
                  <c:v>Mean of 12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6'!$B$6:$B$26</c:f>
              <c:numCache>
                <c:formatCode>0.00000000</c:formatCode>
                <c:ptCount val="21"/>
                <c:pt idx="0">
                  <c:v>0.9884022627851925</c:v>
                </c:pt>
                <c:pt idx="1">
                  <c:v>0.97872023061697333</c:v>
                </c:pt>
                <c:pt idx="2">
                  <c:v>0.96258351033660805</c:v>
                </c:pt>
                <c:pt idx="3">
                  <c:v>0.93703370322602975</c:v>
                </c:pt>
                <c:pt idx="4">
                  <c:v>0.89870899256016212</c:v>
                </c:pt>
                <c:pt idx="5">
                  <c:v>0.84441565245018313</c:v>
                </c:pt>
                <c:pt idx="6">
                  <c:v>0.77202453230354462</c:v>
                </c:pt>
                <c:pt idx="7">
                  <c:v>0.68153563212024593</c:v>
                </c:pt>
                <c:pt idx="8">
                  <c:v>0.57596524857306464</c:v>
                </c:pt>
                <c:pt idx="9">
                  <c:v>0.46159733306361805</c:v>
                </c:pt>
                <c:pt idx="10">
                  <c:v>0.34722941755417158</c:v>
                </c:pt>
                <c:pt idx="11">
                  <c:v>0.24239216167051239</c:v>
                </c:pt>
                <c:pt idx="12">
                  <c:v>0.15502778176746293</c:v>
                </c:pt>
                <c:pt idx="13">
                  <c:v>8.9504496840175862E-2</c:v>
                </c:pt>
                <c:pt idx="14">
                  <c:v>4.5822306888651132E-2</c:v>
                </c:pt>
                <c:pt idx="15">
                  <c:v>2.0341029416928367E-2</c:v>
                </c:pt>
                <c:pt idx="16">
                  <c:v>7.6003906810669956E-3</c:v>
                </c:pt>
                <c:pt idx="17">
                  <c:v>2.2917912077914221E-3</c:v>
                </c:pt>
                <c:pt idx="18">
                  <c:v>5.222580500328978E-4</c:v>
                </c:pt>
                <c:pt idx="19">
                  <c:v>7.9874760593266728E-5</c:v>
                </c:pt>
                <c:pt idx="20">
                  <c:v>6.1442123533282098E-6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0F5-475D-89FC-EF106CBE0990}"/>
            </c:ext>
          </c:extLst>
        </c:ser>
        <c:ser>
          <c:idx val="2"/>
          <c:order val="1"/>
          <c:tx>
            <c:strRef>
              <c:f>'Example 6'!$C$5</c:f>
              <c:strCache>
                <c:ptCount val="1"/>
                <c:pt idx="0">
                  <c:v>Mean of 10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6'!$C$6:$C$26</c:f>
              <c:numCache>
                <c:formatCode>0.00000000</c:formatCode>
                <c:ptCount val="21"/>
                <c:pt idx="0">
                  <c:v>0.99841173933814198</c:v>
                </c:pt>
                <c:pt idx="1">
                  <c:v>0.99654565802414319</c:v>
                </c:pt>
                <c:pt idx="2">
                  <c:v>0.99281349539614561</c:v>
                </c:pt>
                <c:pt idx="3">
                  <c:v>0.9857223864029504</c:v>
                </c:pt>
                <c:pt idx="4">
                  <c:v>0.97295839021519881</c:v>
                </c:pt>
                <c:pt idx="5">
                  <c:v>0.95125959669602134</c:v>
                </c:pt>
                <c:pt idx="6">
                  <c:v>0.9165415270653372</c:v>
                </c:pt>
                <c:pt idx="7">
                  <c:v>0.864464422619311</c:v>
                </c:pt>
                <c:pt idx="8">
                  <c:v>0.79155647639487436</c:v>
                </c:pt>
                <c:pt idx="9">
                  <c:v>0.69677614630310658</c:v>
                </c:pt>
                <c:pt idx="10">
                  <c:v>0.58303975019298537</c:v>
                </c:pt>
                <c:pt idx="11">
                  <c:v>0.45792971447185227</c:v>
                </c:pt>
                <c:pt idx="12">
                  <c:v>0.33281967875071894</c:v>
                </c:pt>
                <c:pt idx="13">
                  <c:v>0.22022064660169899</c:v>
                </c:pt>
                <c:pt idx="14">
                  <c:v>0.13014142088248298</c:v>
                </c:pt>
                <c:pt idx="15">
                  <c:v>6.7085962879031805E-2</c:v>
                </c:pt>
                <c:pt idx="16">
                  <c:v>2.9252688076961065E-2</c:v>
                </c:pt>
                <c:pt idx="17">
                  <c:v>1.0336050675925718E-2</c:v>
                </c:pt>
                <c:pt idx="18">
                  <c:v>2.7693957155115762E-3</c:v>
                </c:pt>
                <c:pt idx="19">
                  <c:v>4.9939922738733344E-4</c:v>
                </c:pt>
                <c:pt idx="20">
                  <c:v>4.5399929762484854E-5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0F5-475D-89FC-EF106CBE0990}"/>
            </c:ext>
          </c:extLst>
        </c:ser>
        <c:ser>
          <c:idx val="3"/>
          <c:order val="2"/>
          <c:tx>
            <c:strRef>
              <c:f>'Example 6'!$D$5</c:f>
              <c:strCache>
                <c:ptCount val="1"/>
                <c:pt idx="0">
                  <c:v>Mean of 8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6'!$D$6:$D$26</c:f>
              <c:numCache>
                <c:formatCode>0.00000000</c:formatCode>
                <c:ptCount val="21"/>
                <c:pt idx="0">
                  <c:v>0.99990603209630824</c:v>
                </c:pt>
                <c:pt idx="1">
                  <c:v>0.99974706059790797</c:v>
                </c:pt>
                <c:pt idx="2">
                  <c:v>0.99934963185190751</c:v>
                </c:pt>
                <c:pt idx="3">
                  <c:v>0.99840573858015624</c:v>
                </c:pt>
                <c:pt idx="4">
                  <c:v>0.99628197871871582</c:v>
                </c:pt>
                <c:pt idx="5">
                  <c:v>0.99176898901315513</c:v>
                </c:pt>
                <c:pt idx="6">
                  <c:v>0.98274300960203353</c:v>
                </c:pt>
                <c:pt idx="7">
                  <c:v>0.96581929820618062</c:v>
                </c:pt>
                <c:pt idx="8">
                  <c:v>0.93620280326343808</c:v>
                </c:pt>
                <c:pt idx="9">
                  <c:v>0.88807599898148137</c:v>
                </c:pt>
                <c:pt idx="10">
                  <c:v>0.81588579255854654</c:v>
                </c:pt>
                <c:pt idx="11">
                  <c:v>0.71662425872701097</c:v>
                </c:pt>
                <c:pt idx="12">
                  <c:v>0.59254734143759147</c:v>
                </c:pt>
                <c:pt idx="13">
                  <c:v>0.45296080948699424</c:v>
                </c:pt>
                <c:pt idx="14">
                  <c:v>0.31337427753639757</c:v>
                </c:pt>
                <c:pt idx="15">
                  <c:v>0.19123606207962526</c:v>
                </c:pt>
                <c:pt idx="16">
                  <c:v>9.9632400487046024E-2</c:v>
                </c:pt>
                <c:pt idx="17">
                  <c:v>4.2380111991683997E-2</c:v>
                </c:pt>
                <c:pt idx="18">
                  <c:v>1.3753967744002987E-2</c:v>
                </c:pt>
                <c:pt idx="19">
                  <c:v>3.0191636511226068E-3</c:v>
                </c:pt>
                <c:pt idx="20">
                  <c:v>3.3546262790251185E-4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0F5-475D-89FC-EF106CBE0990}"/>
            </c:ext>
          </c:extLst>
        </c:ser>
        <c:ser>
          <c:idx val="4"/>
          <c:order val="3"/>
          <c:tx>
            <c:strRef>
              <c:f>'Example 6'!$E$5</c:f>
              <c:strCache>
                <c:ptCount val="1"/>
                <c:pt idx="0">
                  <c:v>Mean of 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6'!$E$6:$E$26</c:f>
              <c:numCache>
                <c:formatCode>0.00000000</c:formatCode>
                <c:ptCount val="21"/>
                <c:pt idx="0">
                  <c:v>0.99999854489300999</c:v>
                </c:pt>
                <c:pt idx="1">
                  <c:v>0.99999481983106298</c:v>
                </c:pt>
                <c:pt idx="2">
                  <c:v>0.99998240295790619</c:v>
                </c:pt>
                <c:pt idx="3">
                  <c:v>0.99994308285957634</c:v>
                </c:pt>
                <c:pt idx="4">
                  <c:v>0.99982512256458667</c:v>
                </c:pt>
                <c:pt idx="5">
                  <c:v>0.99949090172878252</c:v>
                </c:pt>
                <c:pt idx="6">
                  <c:v>0.9985996461666381</c:v>
                </c:pt>
                <c:pt idx="7">
                  <c:v>0.99637150726127721</c:v>
                </c:pt>
                <c:pt idx="8">
                  <c:v>0.99117251648210192</c:v>
                </c:pt>
                <c:pt idx="9">
                  <c:v>0.97990803646055524</c:v>
                </c:pt>
                <c:pt idx="10">
                  <c:v>0.95737907641746189</c:v>
                </c:pt>
                <c:pt idx="11">
                  <c:v>0.91607598300512416</c:v>
                </c:pt>
                <c:pt idx="12">
                  <c:v>0.84723749398456127</c:v>
                </c:pt>
                <c:pt idx="13">
                  <c:v>0.74397976045371694</c:v>
                </c:pt>
                <c:pt idx="14">
                  <c:v>0.60630278241259128</c:v>
                </c:pt>
                <c:pt idx="15">
                  <c:v>0.44567964136461113</c:v>
                </c:pt>
                <c:pt idx="16">
                  <c:v>0.28505650031663121</c:v>
                </c:pt>
                <c:pt idx="17">
                  <c:v>0.15120388277664787</c:v>
                </c:pt>
                <c:pt idx="18">
                  <c:v>6.196880441665896E-2</c:v>
                </c:pt>
                <c:pt idx="19">
                  <c:v>1.7351265236664509E-2</c:v>
                </c:pt>
                <c:pt idx="20">
                  <c:v>2.4787521766663585E-3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F0F5-475D-89FC-EF106CBE0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9904"/>
        <c:axId val="227249120"/>
      </c:lineChart>
      <c:catAx>
        <c:axId val="227249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</a:t>
                </a: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120"/>
        <c:crosses val="autoZero"/>
        <c:auto val="1"/>
        <c:lblAlgn val="ctr"/>
        <c:lblOffset val="100"/>
        <c:noMultiLvlLbl val="0"/>
      </c:catAx>
      <c:valAx>
        <c:axId val="2272491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40684445392101E-2"/>
          <c:y val="0.91888255989277934"/>
          <c:w val="0.73490458608742226"/>
          <c:h val="5.98408443625397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Probability Density Poisson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7'!$B$5</c:f>
              <c:strCache>
                <c:ptCount val="1"/>
                <c:pt idx="0">
                  <c:v>Mean of 12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7'!$B$6:$B$26</c:f>
              <c:numCache>
                <c:formatCode>0.00000000</c:formatCode>
                <c:ptCount val="21"/>
                <c:pt idx="0">
                  <c:v>9.6820321682191679E-3</c:v>
                </c:pt>
                <c:pt idx="1">
                  <c:v>1.6136720280365273E-2</c:v>
                </c:pt>
                <c:pt idx="2">
                  <c:v>2.5549807110578349E-2</c:v>
                </c:pt>
                <c:pt idx="3">
                  <c:v>3.8324710665867553E-2</c:v>
                </c:pt>
                <c:pt idx="4">
                  <c:v>5.4293340109979028E-2</c:v>
                </c:pt>
                <c:pt idx="5">
                  <c:v>7.2391120146638691E-2</c:v>
                </c:pt>
                <c:pt idx="6">
                  <c:v>9.0488900183298387E-2</c:v>
                </c:pt>
                <c:pt idx="7">
                  <c:v>0.10557038354718144</c:v>
                </c:pt>
                <c:pt idx="8">
                  <c:v>0.11436791550944654</c:v>
                </c:pt>
                <c:pt idx="9">
                  <c:v>0.11436791550944653</c:v>
                </c:pt>
                <c:pt idx="10">
                  <c:v>0.10483725588365932</c:v>
                </c:pt>
                <c:pt idx="11">
                  <c:v>8.7364379903049433E-2</c:v>
                </c:pt>
                <c:pt idx="12">
                  <c:v>6.5523284927287068E-2</c:v>
                </c:pt>
                <c:pt idx="13">
                  <c:v>4.3682189951524682E-2</c:v>
                </c:pt>
                <c:pt idx="14">
                  <c:v>2.5481277471722744E-2</c:v>
                </c:pt>
                <c:pt idx="15">
                  <c:v>1.2740638735861376E-2</c:v>
                </c:pt>
                <c:pt idx="16">
                  <c:v>5.3085994732755765E-3</c:v>
                </c:pt>
                <c:pt idx="17">
                  <c:v>1.7695331577585235E-3</c:v>
                </c:pt>
                <c:pt idx="18">
                  <c:v>4.423832894396313E-4</c:v>
                </c:pt>
                <c:pt idx="19">
                  <c:v>7.3730548239938514E-5</c:v>
                </c:pt>
                <c:pt idx="20">
                  <c:v>6.1442123533282098E-6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DE2-4871-B17E-FA89678B248F}"/>
            </c:ext>
          </c:extLst>
        </c:ser>
        <c:ser>
          <c:idx val="2"/>
          <c:order val="1"/>
          <c:tx>
            <c:strRef>
              <c:f>'Example 7'!$C$5</c:f>
              <c:strCache>
                <c:ptCount val="1"/>
                <c:pt idx="0">
                  <c:v>Mean of 10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7'!$C$6:$C$26</c:f>
              <c:numCache>
                <c:formatCode>0.00000000</c:formatCode>
                <c:ptCount val="21"/>
                <c:pt idx="0">
                  <c:v>1.8660813139987594E-3</c:v>
                </c:pt>
                <c:pt idx="1">
                  <c:v>3.7321626279975249E-3</c:v>
                </c:pt>
                <c:pt idx="2">
                  <c:v>7.0911089931952852E-3</c:v>
                </c:pt>
                <c:pt idx="3">
                  <c:v>1.2763996187751522E-2</c:v>
                </c:pt>
                <c:pt idx="4">
                  <c:v>2.1698793519177549E-2</c:v>
                </c:pt>
                <c:pt idx="5">
                  <c:v>3.4718069630684127E-2</c:v>
                </c:pt>
                <c:pt idx="6">
                  <c:v>5.2077104446026187E-2</c:v>
                </c:pt>
                <c:pt idx="7">
                  <c:v>7.2907946224436637E-2</c:v>
                </c:pt>
                <c:pt idx="8">
                  <c:v>9.4780330091767673E-2</c:v>
                </c:pt>
                <c:pt idx="9">
                  <c:v>0.11373639611012118</c:v>
                </c:pt>
                <c:pt idx="10">
                  <c:v>0.1251100357211333</c:v>
                </c:pt>
                <c:pt idx="11">
                  <c:v>0.1251100357211333</c:v>
                </c:pt>
                <c:pt idx="12">
                  <c:v>0.11259903214901996</c:v>
                </c:pt>
                <c:pt idx="13">
                  <c:v>9.0079225719215977E-2</c:v>
                </c:pt>
                <c:pt idx="14">
                  <c:v>6.3055458003451192E-2</c:v>
                </c:pt>
                <c:pt idx="15">
                  <c:v>3.7833274802070715E-2</c:v>
                </c:pt>
                <c:pt idx="16">
                  <c:v>1.8916637401035354E-2</c:v>
                </c:pt>
                <c:pt idx="17">
                  <c:v>7.5666549604141483E-3</c:v>
                </c:pt>
                <c:pt idx="18">
                  <c:v>2.2699964881242444E-3</c:v>
                </c:pt>
                <c:pt idx="19">
                  <c:v>4.5399929762484861E-4</c:v>
                </c:pt>
                <c:pt idx="20">
                  <c:v>4.5399929762484854E-5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DE2-4871-B17E-FA89678B248F}"/>
            </c:ext>
          </c:extLst>
        </c:ser>
        <c:ser>
          <c:idx val="3"/>
          <c:order val="2"/>
          <c:tx>
            <c:strRef>
              <c:f>'Example 7'!$D$5</c:f>
              <c:strCache>
                <c:ptCount val="1"/>
                <c:pt idx="0">
                  <c:v>Mean of 8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7'!$D$6:$D$26</c:f>
              <c:numCache>
                <c:formatCode>0.00000000</c:formatCode>
                <c:ptCount val="21"/>
                <c:pt idx="0">
                  <c:v>1.589714984002141E-4</c:v>
                </c:pt>
                <c:pt idx="1">
                  <c:v>3.9742874600053648E-4</c:v>
                </c:pt>
                <c:pt idx="2">
                  <c:v>9.4389327175127167E-4</c:v>
                </c:pt>
                <c:pt idx="3">
                  <c:v>2.1237598614403594E-3</c:v>
                </c:pt>
                <c:pt idx="4">
                  <c:v>4.5129897055607724E-3</c:v>
                </c:pt>
                <c:pt idx="5">
                  <c:v>9.0259794111215482E-3</c:v>
                </c:pt>
                <c:pt idx="6">
                  <c:v>1.6923711395852893E-2</c:v>
                </c:pt>
                <c:pt idx="7">
                  <c:v>2.961649494274254E-2</c:v>
                </c:pt>
                <c:pt idx="8">
                  <c:v>4.8126804281956682E-2</c:v>
                </c:pt>
                <c:pt idx="9">
                  <c:v>7.2190206422934985E-2</c:v>
                </c:pt>
                <c:pt idx="10">
                  <c:v>9.9261533831535603E-2</c:v>
                </c:pt>
                <c:pt idx="11">
                  <c:v>0.12407691728941951</c:v>
                </c:pt>
                <c:pt idx="12">
                  <c:v>0.13958653195059695</c:v>
                </c:pt>
                <c:pt idx="13">
                  <c:v>0.13958653195059695</c:v>
                </c:pt>
                <c:pt idx="14">
                  <c:v>0.12213821545677231</c:v>
                </c:pt>
                <c:pt idx="15">
                  <c:v>9.1603661592579252E-2</c:v>
                </c:pt>
                <c:pt idx="16">
                  <c:v>5.7252288495362028E-2</c:v>
                </c:pt>
                <c:pt idx="17">
                  <c:v>2.8626144247681014E-2</c:v>
                </c:pt>
                <c:pt idx="18">
                  <c:v>1.0734804092880379E-2</c:v>
                </c:pt>
                <c:pt idx="19">
                  <c:v>2.683701023220094E-3</c:v>
                </c:pt>
                <c:pt idx="20">
                  <c:v>3.3546262790251185E-4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DE2-4871-B17E-FA89678B248F}"/>
            </c:ext>
          </c:extLst>
        </c:ser>
        <c:ser>
          <c:idx val="4"/>
          <c:order val="3"/>
          <c:tx>
            <c:strRef>
              <c:f>'Example 7'!$E$5</c:f>
              <c:strCache>
                <c:ptCount val="1"/>
                <c:pt idx="0">
                  <c:v>Mean of 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7'!$E$6:$E$26</c:f>
              <c:numCache>
                <c:formatCode>0.00000000</c:formatCode>
                <c:ptCount val="21"/>
                <c:pt idx="0">
                  <c:v>3.725061947042944E-6</c:v>
                </c:pt>
                <c:pt idx="1">
                  <c:v>1.241687315680987E-5</c:v>
                </c:pt>
                <c:pt idx="2">
                  <c:v>3.9320098329897816E-5</c:v>
                </c:pt>
                <c:pt idx="3">
                  <c:v>1.1796029498969329E-4</c:v>
                </c:pt>
                <c:pt idx="4">
                  <c:v>3.3422083580413167E-4</c:v>
                </c:pt>
                <c:pt idx="5">
                  <c:v>8.9125556214435036E-4</c:v>
                </c:pt>
                <c:pt idx="6">
                  <c:v>2.2281389053608732E-3</c:v>
                </c:pt>
                <c:pt idx="7">
                  <c:v>5.1989907791753836E-3</c:v>
                </c:pt>
                <c:pt idx="8">
                  <c:v>1.1264480021546661E-2</c:v>
                </c:pt>
                <c:pt idx="9">
                  <c:v>2.2528960043093311E-2</c:v>
                </c:pt>
                <c:pt idx="10">
                  <c:v>4.1303093412337732E-2</c:v>
                </c:pt>
                <c:pt idx="11">
                  <c:v>6.883848902056286E-2</c:v>
                </c:pt>
                <c:pt idx="12">
                  <c:v>0.10325773353084432</c:v>
                </c:pt>
                <c:pt idx="13">
                  <c:v>0.13767697804112577</c:v>
                </c:pt>
                <c:pt idx="14">
                  <c:v>0.16062314104798003</c:v>
                </c:pt>
                <c:pt idx="15">
                  <c:v>0.16062314104798003</c:v>
                </c:pt>
                <c:pt idx="16">
                  <c:v>0.13385261753998337</c:v>
                </c:pt>
                <c:pt idx="17">
                  <c:v>8.9235078359988909E-2</c:v>
                </c:pt>
                <c:pt idx="18">
                  <c:v>4.4617539179994462E-2</c:v>
                </c:pt>
                <c:pt idx="19">
                  <c:v>1.4872513059998151E-2</c:v>
                </c:pt>
                <c:pt idx="20">
                  <c:v>2.4787521766663585E-3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DE2-4871-B17E-FA89678B2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53040"/>
        <c:axId val="325344632"/>
      </c:lineChart>
      <c:catAx>
        <c:axId val="227253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auto val="1"/>
        <c:lblAlgn val="ctr"/>
        <c:lblOffset val="100"/>
        <c:noMultiLvlLbl val="0"/>
      </c:catAx>
      <c:valAx>
        <c:axId val="32534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5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193825376184078E-2"/>
          <c:y val="0.91689330386835166"/>
          <c:w val="0.73160319756226722"/>
          <c:h val="6.13083310090326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45</xdr:row>
      <xdr:rowOff>123825</xdr:rowOff>
    </xdr:from>
    <xdr:ext cx="5057775" cy="16846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400" y="7572375"/>
              <a:ext cx="5057775" cy="16846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acc>
                      <m:accPr>
                        <m:chr m:val="̅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acc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</a:rPr>
                          <m:t>𝒌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𝟎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sup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𝒆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sup>
                            </m:sSup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𝒌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!</m:t>
                            </m:r>
                          </m:den>
                        </m:f>
                      </m:e>
                    </m:nary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 = e</a:t>
              </a:r>
            </a:p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en-AU" sz="1400" b="1" i="1" baseline="0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AU" sz="1400" b="1" i="1" baseline="0">
                          <a:latin typeface="Cambria Math" panose="02040503050406030204" pitchFamily="18" charset="0"/>
                        </a:rPr>
                        <m:t>𝒙</m:t>
                      </m:r>
                    </m:e>
                  </m:acc>
                </m:oMath>
              </a14:m>
              <a:r>
                <a:rPr lang="en-AU" sz="1400" b="1" baseline="0"/>
                <a:t> = mean of x</a:t>
              </a:r>
              <a:endParaRPr lang="en-AU" sz="1400" b="1"/>
            </a:p>
            <a:p>
              <a:r>
                <a:rPr lang="en-AU" sz="1400" b="1"/>
                <a:t>k</a:t>
              </a:r>
              <a:r>
                <a:rPr lang="en-AU" sz="1400" b="1" baseline="0"/>
                <a:t> = number of event occurences</a:t>
              </a:r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400" y="7572375"/>
              <a:ext cx="5057775" cy="16846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𝑭(𝒌,𝒙 ̅)=∑_(𝒌=𝟎)^𝒙▒(𝒆^(−𝒙 ̅ ) 𝒙 ̅^𝒙)/𝒌!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 = e</a:t>
              </a:r>
            </a:p>
            <a:p>
              <a:r>
                <a:rPr lang="en-AU" sz="1400" b="1" i="0" baseline="0">
                  <a:latin typeface="Cambria Math" panose="02040503050406030204" pitchFamily="18" charset="0"/>
                </a:rPr>
                <a:t>𝒙 ̅</a:t>
              </a:r>
              <a:r>
                <a:rPr lang="en-AU" sz="1400" b="1" baseline="0"/>
                <a:t> = mean of x</a:t>
              </a:r>
              <a:endParaRPr lang="en-AU" sz="1400" b="1"/>
            </a:p>
            <a:p>
              <a:r>
                <a:rPr lang="en-AU" sz="1400" b="1"/>
                <a:t>k</a:t>
              </a:r>
              <a:r>
                <a:rPr lang="en-AU" sz="1400" b="1" baseline="0"/>
                <a:t> = number of event occurences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161926</xdr:colOff>
      <xdr:row>47</xdr:row>
      <xdr:rowOff>85725</xdr:rowOff>
    </xdr:from>
    <xdr:ext cx="3362324" cy="12668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61926" y="7858125"/>
              <a:ext cx="3362324" cy="12668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acc>
                          <m:accPr>
                            <m:chr m:val="̅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e>
                        </m:acc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</m:sup>
                        </m:sSup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den>
                    </m:f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en-A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accPr>
                    <m:e>
                      <m:r>
                        <a:rPr lang="en-A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𝒙</m:t>
                      </m:r>
                    </m:e>
                  </m:acc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mean of x</a:t>
              </a:r>
              <a:endParaRPr lang="en-AU" sz="14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61926" y="7858125"/>
              <a:ext cx="3362324" cy="12668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𝒇(𝒙,𝒙 ̅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=(𝒆^(−𝒙 ̅ ) 𝒙 ̅^𝒙)/𝒙!</a:t>
              </a:r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𝒙 ̅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mean of x</a:t>
              </a:r>
              <a:endParaRPr lang="en-AU" sz="14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466724</xdr:colOff>
      <xdr:row>2</xdr:row>
      <xdr:rowOff>114300</xdr:rowOff>
    </xdr:from>
    <xdr:to>
      <xdr:col>12</xdr:col>
      <xdr:colOff>390525</xdr:colOff>
      <xdr:row>26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0.80144</cdr:x>
      <cdr:y>0.89627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229101" y="320990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528636</xdr:colOff>
      <xdr:row>3</xdr:row>
      <xdr:rowOff>114299</xdr:rowOff>
    </xdr:from>
    <xdr:to>
      <xdr:col>12</xdr:col>
      <xdr:colOff>476249</xdr:colOff>
      <xdr:row>25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0.80234</cdr:x>
      <cdr:y>0.89373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252913" y="312418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3">
    <tabColor rgb="FF00B0F0"/>
  </sheetPr>
  <dimension ref="A1:E7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72</v>
      </c>
      <c r="B1" s="31"/>
      <c r="C1" s="31"/>
      <c r="D1" s="32" t="s">
        <v>90</v>
      </c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ht="12.75" customHeight="1" x14ac:dyDescent="0.25">
      <c r="A3" s="8" t="s">
        <v>49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71</v>
      </c>
      <c r="B4" s="5"/>
      <c r="C4" s="5"/>
      <c r="D4" s="11" t="s">
        <v>86</v>
      </c>
    </row>
    <row r="5" spans="1:5" s="2" customFormat="1" ht="15.75" x14ac:dyDescent="0.25">
      <c r="A5" s="12" t="s">
        <v>70</v>
      </c>
      <c r="B5" s="5"/>
      <c r="C5" s="5"/>
      <c r="D5" s="11"/>
    </row>
    <row r="6" spans="1:5" x14ac:dyDescent="0.2">
      <c r="A6" s="12" t="s">
        <v>69</v>
      </c>
      <c r="B6" s="5"/>
      <c r="C6" s="5"/>
      <c r="D6" s="13" t="s">
        <v>87</v>
      </c>
    </row>
    <row r="7" spans="1:5" x14ac:dyDescent="0.2">
      <c r="A7" s="12"/>
      <c r="B7" s="5"/>
      <c r="C7" s="5"/>
      <c r="D7" s="11" t="s">
        <v>89</v>
      </c>
    </row>
    <row r="8" spans="1:5" x14ac:dyDescent="0.2">
      <c r="A8" s="14" t="s">
        <v>68</v>
      </c>
      <c r="B8" s="5"/>
      <c r="C8" s="5"/>
      <c r="D8" s="11" t="s">
        <v>88</v>
      </c>
    </row>
    <row r="9" spans="1:5" x14ac:dyDescent="0.2">
      <c r="A9" s="14"/>
      <c r="B9" s="5"/>
      <c r="C9" s="5"/>
      <c r="D9" s="11"/>
    </row>
    <row r="10" spans="1:5" ht="15.75" x14ac:dyDescent="0.25">
      <c r="A10" s="8" t="s">
        <v>67</v>
      </c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4"/>
      <c r="B11" s="15"/>
      <c r="C11" s="15"/>
      <c r="D11" s="11"/>
    </row>
    <row r="12" spans="1:5" x14ac:dyDescent="0.2">
      <c r="A12" s="14" t="s">
        <v>66</v>
      </c>
      <c r="B12" s="15"/>
      <c r="C12" s="15"/>
      <c r="D12" s="11"/>
    </row>
    <row r="13" spans="1:5" x14ac:dyDescent="0.2">
      <c r="A13" s="14"/>
      <c r="B13" s="15"/>
      <c r="C13" s="15"/>
      <c r="D13" s="11"/>
    </row>
    <row r="14" spans="1:5" x14ac:dyDescent="0.2">
      <c r="A14" s="14" t="s">
        <v>65</v>
      </c>
      <c r="B14" s="15"/>
      <c r="C14" s="15"/>
      <c r="D14" s="11"/>
    </row>
    <row r="15" spans="1:5" x14ac:dyDescent="0.2">
      <c r="A15" s="14"/>
      <c r="B15" s="15"/>
      <c r="C15" s="15"/>
      <c r="D15" s="13"/>
    </row>
    <row r="16" spans="1:5" x14ac:dyDescent="0.2">
      <c r="A16" s="14" t="s">
        <v>64</v>
      </c>
      <c r="B16" s="15"/>
      <c r="C16" s="15"/>
      <c r="D16" s="15"/>
    </row>
    <row r="17" spans="1:4" x14ac:dyDescent="0.2">
      <c r="A17" s="14"/>
      <c r="B17" s="15"/>
      <c r="C17" s="15"/>
      <c r="D17" s="15"/>
    </row>
    <row r="18" spans="1:4" x14ac:dyDescent="0.2">
      <c r="A18" s="14" t="s">
        <v>63</v>
      </c>
      <c r="B18" s="15"/>
      <c r="C18" s="15"/>
      <c r="D18" s="15"/>
    </row>
    <row r="19" spans="1:4" x14ac:dyDescent="0.2">
      <c r="A19" s="14"/>
      <c r="B19" s="15"/>
      <c r="C19" s="15"/>
      <c r="D19" s="15"/>
    </row>
    <row r="20" spans="1:4" ht="15.75" x14ac:dyDescent="0.25">
      <c r="A20" s="8" t="s">
        <v>62</v>
      </c>
      <c r="B20" s="5"/>
      <c r="C20" s="5"/>
      <c r="D20" s="5"/>
    </row>
    <row r="21" spans="1:4" x14ac:dyDescent="0.2">
      <c r="A21" s="14"/>
      <c r="B21" s="15"/>
      <c r="C21" s="15"/>
      <c r="D21" s="15"/>
    </row>
    <row r="22" spans="1:4" x14ac:dyDescent="0.2">
      <c r="A22" s="16" t="s">
        <v>61</v>
      </c>
      <c r="B22" s="17"/>
      <c r="C22" s="17"/>
      <c r="D22" s="17"/>
    </row>
    <row r="23" spans="1:4" x14ac:dyDescent="0.2">
      <c r="A23" s="14"/>
      <c r="B23" s="15"/>
      <c r="C23" s="15"/>
      <c r="D23" s="15"/>
    </row>
    <row r="24" spans="1:4" x14ac:dyDescent="0.2">
      <c r="A24" s="14" t="s">
        <v>60</v>
      </c>
      <c r="B24" s="15"/>
      <c r="C24" s="15"/>
      <c r="D24" s="15"/>
    </row>
    <row r="25" spans="1:4" x14ac:dyDescent="0.2">
      <c r="A25" s="14"/>
      <c r="B25" s="15"/>
      <c r="C25" s="15"/>
      <c r="D25" s="15"/>
    </row>
    <row r="26" spans="1:4" x14ac:dyDescent="0.2">
      <c r="A26" s="14" t="s">
        <v>59</v>
      </c>
      <c r="B26" s="5"/>
      <c r="C26" s="5"/>
      <c r="D26" s="5"/>
    </row>
    <row r="27" spans="1:4" x14ac:dyDescent="0.2">
      <c r="A27" s="18"/>
      <c r="B27" s="5"/>
      <c r="C27" s="5"/>
      <c r="D27" s="5"/>
    </row>
    <row r="28" spans="1:4" x14ac:dyDescent="0.2">
      <c r="A28" s="14" t="s">
        <v>58</v>
      </c>
      <c r="B28" s="15"/>
      <c r="C28" s="15"/>
      <c r="D28" s="15"/>
    </row>
    <row r="29" spans="1:4" x14ac:dyDescent="0.2">
      <c r="A29" s="14"/>
      <c r="B29" s="15"/>
      <c r="C29" s="15"/>
      <c r="D29" s="15"/>
    </row>
    <row r="30" spans="1:4" x14ac:dyDescent="0.2">
      <c r="A30" s="14" t="s">
        <v>57</v>
      </c>
      <c r="B30" s="15"/>
      <c r="C30" s="15"/>
      <c r="D30" s="15"/>
    </row>
    <row r="31" spans="1:4" x14ac:dyDescent="0.2">
      <c r="A31" s="14"/>
      <c r="B31" s="15"/>
      <c r="C31" s="15"/>
      <c r="D31" s="15"/>
    </row>
    <row r="32" spans="1:4" x14ac:dyDescent="0.2">
      <c r="A32" s="14" t="s">
        <v>56</v>
      </c>
      <c r="B32" s="15"/>
      <c r="C32" s="15"/>
      <c r="D32" s="15"/>
    </row>
    <row r="33" spans="1:4" x14ac:dyDescent="0.2">
      <c r="A33" s="12" t="s">
        <v>55</v>
      </c>
      <c r="B33" s="15"/>
      <c r="C33" s="15"/>
      <c r="D33" s="15"/>
    </row>
    <row r="34" spans="1:4" x14ac:dyDescent="0.2">
      <c r="A34" s="14"/>
      <c r="B34" s="15"/>
      <c r="C34" s="15"/>
      <c r="D34" s="15"/>
    </row>
    <row r="35" spans="1:4" ht="15.75" x14ac:dyDescent="0.25">
      <c r="A35" s="8" t="s">
        <v>54</v>
      </c>
      <c r="B35" s="5"/>
      <c r="C35" s="5"/>
      <c r="D35" s="5"/>
    </row>
    <row r="36" spans="1:4" x14ac:dyDescent="0.2">
      <c r="A36" s="14" t="s">
        <v>53</v>
      </c>
      <c r="B36" s="5"/>
      <c r="C36" s="5"/>
      <c r="D36" s="5"/>
    </row>
    <row r="37" spans="1:4" x14ac:dyDescent="0.2">
      <c r="A37" s="14"/>
      <c r="B37" s="5"/>
      <c r="C37" s="5"/>
      <c r="D37" s="5"/>
    </row>
    <row r="38" spans="1:4" s="3" customFormat="1" ht="15.75" x14ac:dyDescent="0.25">
      <c r="A38" s="8" t="s">
        <v>52</v>
      </c>
      <c r="B38" s="5"/>
      <c r="C38" s="5"/>
      <c r="D38" s="5"/>
    </row>
    <row r="39" spans="1:4" s="4" customFormat="1" x14ac:dyDescent="0.2">
      <c r="A39" s="19" t="s">
        <v>51</v>
      </c>
      <c r="B39" s="19" t="s">
        <v>50</v>
      </c>
      <c r="C39" s="19" t="s">
        <v>49</v>
      </c>
      <c r="D39" s="19" t="s">
        <v>48</v>
      </c>
    </row>
    <row r="40" spans="1:4" x14ac:dyDescent="0.2">
      <c r="A40" s="20" t="s">
        <v>47</v>
      </c>
      <c r="B40" s="20" t="s">
        <v>42</v>
      </c>
      <c r="C40" s="21" t="s">
        <v>46</v>
      </c>
      <c r="D40" s="21"/>
    </row>
    <row r="41" spans="1:4" x14ac:dyDescent="0.2">
      <c r="A41" s="20" t="s">
        <v>45</v>
      </c>
      <c r="B41" s="20" t="s">
        <v>42</v>
      </c>
      <c r="C41" s="21" t="s">
        <v>44</v>
      </c>
      <c r="D41" s="22"/>
    </row>
    <row r="42" spans="1:4" ht="25.5" x14ac:dyDescent="0.2">
      <c r="A42" s="20" t="s">
        <v>43</v>
      </c>
      <c r="B42" s="20" t="s">
        <v>42</v>
      </c>
      <c r="C42" s="21" t="s">
        <v>41</v>
      </c>
      <c r="D42" s="22" t="s">
        <v>40</v>
      </c>
    </row>
    <row r="43" spans="1:4" x14ac:dyDescent="0.2">
      <c r="A43" s="5"/>
      <c r="B43" s="5"/>
      <c r="C43" s="5"/>
      <c r="D43" s="5"/>
    </row>
    <row r="44" spans="1:4" ht="15.75" x14ac:dyDescent="0.25">
      <c r="A44" s="8" t="s">
        <v>39</v>
      </c>
      <c r="B44" s="5"/>
      <c r="C44" s="5"/>
      <c r="D44" s="5"/>
    </row>
    <row r="45" spans="1:4" x14ac:dyDescent="0.2">
      <c r="A45" s="23" t="s">
        <v>38</v>
      </c>
      <c r="B45" s="5"/>
      <c r="C45" s="5"/>
      <c r="D45" s="5"/>
    </row>
    <row r="46" spans="1:4" ht="154.5" customHeight="1" x14ac:dyDescent="0.2">
      <c r="A46" s="5"/>
      <c r="B46" s="5"/>
      <c r="C46" s="5"/>
      <c r="D46" s="5"/>
    </row>
    <row r="47" spans="1:4" x14ac:dyDescent="0.2">
      <c r="A47" s="23" t="s">
        <v>37</v>
      </c>
      <c r="B47" s="5"/>
      <c r="C47" s="5"/>
      <c r="D47" s="5"/>
    </row>
    <row r="48" spans="1:4" ht="114" customHeight="1" x14ac:dyDescent="0.2">
      <c r="A48" s="5"/>
      <c r="B48" s="5"/>
      <c r="C48" s="5"/>
      <c r="D48" s="5"/>
    </row>
    <row r="49" spans="1:4" x14ac:dyDescent="0.2">
      <c r="A49" s="23"/>
      <c r="B49" s="5"/>
      <c r="C49" s="5"/>
      <c r="D49" s="5"/>
    </row>
    <row r="50" spans="1:4" x14ac:dyDescent="0.2">
      <c r="A50" s="23" t="s">
        <v>36</v>
      </c>
      <c r="B50" s="5"/>
      <c r="C50" s="5"/>
      <c r="D50" s="5"/>
    </row>
    <row r="51" spans="1:4" ht="15.75" x14ac:dyDescent="0.25">
      <c r="A51" s="24" t="s">
        <v>35</v>
      </c>
      <c r="B51" s="5"/>
      <c r="C51" s="5"/>
      <c r="D51" s="5"/>
    </row>
    <row r="52" spans="1:4" x14ac:dyDescent="0.2">
      <c r="A52" s="23"/>
      <c r="B52" s="5"/>
      <c r="C52" s="5"/>
      <c r="D52" s="5"/>
    </row>
    <row r="53" spans="1:4" ht="15.75" x14ac:dyDescent="0.25">
      <c r="A53" s="25" t="s">
        <v>82</v>
      </c>
      <c r="B53" s="5"/>
      <c r="C53" s="5"/>
      <c r="D53" s="5"/>
    </row>
    <row r="54" spans="1:4" s="3" customFormat="1" x14ac:dyDescent="0.2">
      <c r="A54" s="26" t="s">
        <v>83</v>
      </c>
      <c r="B54" s="5"/>
      <c r="C54" s="5"/>
      <c r="D54" s="5"/>
    </row>
    <row r="55" spans="1:4" s="4" customFormat="1" ht="30" customHeight="1" x14ac:dyDescent="0.2">
      <c r="A55" s="27" t="s">
        <v>84</v>
      </c>
      <c r="B55" s="28" t="s">
        <v>85</v>
      </c>
      <c r="C55" s="5"/>
      <c r="D55" s="5"/>
    </row>
    <row r="56" spans="1:4" x14ac:dyDescent="0.2">
      <c r="A56" s="26"/>
      <c r="B56" s="5"/>
      <c r="C56" s="5"/>
      <c r="D56" s="5"/>
    </row>
    <row r="57" spans="1:4" ht="15.75" x14ac:dyDescent="0.25">
      <c r="A57" s="8" t="s">
        <v>34</v>
      </c>
      <c r="B57" s="8"/>
      <c r="C57" s="8"/>
      <c r="D57" s="8"/>
    </row>
    <row r="58" spans="1:4" x14ac:dyDescent="0.2">
      <c r="A58" s="5"/>
      <c r="B58" s="5"/>
      <c r="C58" s="5"/>
      <c r="D58" s="5"/>
    </row>
    <row r="59" spans="1:4" x14ac:dyDescent="0.2">
      <c r="A59" s="19" t="s">
        <v>33</v>
      </c>
      <c r="B59" s="5"/>
      <c r="C59" s="5"/>
      <c r="D59" s="5"/>
    </row>
    <row r="60" spans="1:4" x14ac:dyDescent="0.2">
      <c r="A60" s="12" t="str">
        <f>'Example 1'!A1</f>
        <v>Example 1:- Simple Example Of Use Of POISSON.DIST.</v>
      </c>
      <c r="B60" s="5"/>
      <c r="C60" s="5"/>
      <c r="D60" s="5"/>
    </row>
    <row r="61" spans="1:4" x14ac:dyDescent="0.2">
      <c r="A61" s="12" t="str">
        <f>'Example 2'!A1</f>
        <v>Example 2:- Crosscheck / Comparison Of POISSON.DIST With POISSON</v>
      </c>
      <c r="B61" s="5"/>
      <c r="C61" s="5"/>
      <c r="D61" s="5"/>
    </row>
    <row r="62" spans="1:4" x14ac:dyDescent="0.2">
      <c r="A62" s="12" t="str">
        <f>'Example 3'!A1</f>
        <v>Example 3:- Crosscheck Of Probability Density POISSON.DIST Algorithm.</v>
      </c>
      <c r="B62" s="5"/>
      <c r="C62" s="5"/>
      <c r="D62" s="5"/>
    </row>
    <row r="63" spans="1:4" x14ac:dyDescent="0.2">
      <c r="A63" s="12" t="str">
        <f>'Example 4'!A1</f>
        <v>Example 4:- Crosscheck Of Cumulatve Probability POISSON.DIST Algorithm.</v>
      </c>
      <c r="B63" s="5"/>
      <c r="C63" s="5"/>
      <c r="D63" s="5"/>
    </row>
    <row r="64" spans="1:4" x14ac:dyDescent="0.2">
      <c r="A64" s="12" t="str">
        <f>'Example 5'!A1</f>
        <v>Example 5:- Validating Data For POISSON.DIST</v>
      </c>
      <c r="B64" s="5"/>
      <c r="C64" s="5"/>
      <c r="D64" s="5"/>
    </row>
    <row r="65" spans="1:4" x14ac:dyDescent="0.2">
      <c r="A65" s="12" t="str">
        <f>'Example 6'!A1</f>
        <v>Example 6:- Tabulating And Charting POISSON.DIST: Cumulative Probability</v>
      </c>
      <c r="B65" s="5"/>
      <c r="C65" s="5"/>
      <c r="D65" s="5"/>
    </row>
    <row r="66" spans="1:4" x14ac:dyDescent="0.2">
      <c r="A66" s="12" t="str">
        <f>'Example 7'!A1</f>
        <v>Example 7:- Tabulating And Charting POISSON.DIST: Probability Density Function</v>
      </c>
      <c r="B66" s="5"/>
      <c r="C66" s="5"/>
      <c r="D66" s="5"/>
    </row>
    <row r="67" spans="1:4" x14ac:dyDescent="0.2">
      <c r="A67" s="5"/>
      <c r="B67" s="5"/>
      <c r="C67" s="5"/>
      <c r="D67" s="5"/>
    </row>
    <row r="68" spans="1:4" ht="15.75" x14ac:dyDescent="0.25">
      <c r="A68" s="8" t="s">
        <v>5</v>
      </c>
      <c r="B68" s="5"/>
      <c r="C68" s="5"/>
      <c r="D68" s="5"/>
    </row>
    <row r="69" spans="1:4" x14ac:dyDescent="0.2">
      <c r="A69" s="5"/>
      <c r="B69" s="5"/>
      <c r="C69" s="5"/>
      <c r="D69" s="5"/>
    </row>
    <row r="70" spans="1:4" x14ac:dyDescent="0.2">
      <c r="A70" s="15" t="s">
        <v>4</v>
      </c>
      <c r="B70" s="5"/>
      <c r="C70" s="5"/>
      <c r="D70" s="5"/>
    </row>
    <row r="71" spans="1:4" x14ac:dyDescent="0.2">
      <c r="A71" s="15" t="s">
        <v>3</v>
      </c>
      <c r="B71" s="5"/>
      <c r="C71" s="5"/>
      <c r="D71" s="5"/>
    </row>
    <row r="72" spans="1:4" x14ac:dyDescent="0.2">
      <c r="A72" s="15" t="s">
        <v>2</v>
      </c>
      <c r="B72" s="5"/>
      <c r="C72" s="5"/>
      <c r="D72" s="5"/>
    </row>
    <row r="73" spans="1:4" x14ac:dyDescent="0.2">
      <c r="A73" s="15"/>
      <c r="B73" s="5"/>
      <c r="C73" s="5"/>
      <c r="D73" s="5"/>
    </row>
    <row r="74" spans="1:4" x14ac:dyDescent="0.2">
      <c r="A74" s="16" t="s">
        <v>1</v>
      </c>
      <c r="B74" s="5"/>
      <c r="C74" s="5"/>
      <c r="D74" s="5"/>
    </row>
    <row r="75" spans="1:4" x14ac:dyDescent="0.2">
      <c r="A75" s="15"/>
      <c r="B75" s="5"/>
      <c r="C75" s="5"/>
      <c r="D75" s="5"/>
    </row>
    <row r="76" spans="1:4" x14ac:dyDescent="0.2">
      <c r="A76" s="15" t="s">
        <v>0</v>
      </c>
      <c r="B76" s="5"/>
      <c r="C76" s="5"/>
      <c r="D76" s="5"/>
    </row>
    <row r="77" spans="1:4" x14ac:dyDescent="0.2">
      <c r="A77" s="15"/>
      <c r="B77" s="5"/>
      <c r="C77" s="5"/>
      <c r="D77" s="5"/>
    </row>
    <row r="78" spans="1:4" x14ac:dyDescent="0.2">
      <c r="A78" s="29"/>
      <c r="B78" s="29"/>
      <c r="C78" s="29"/>
      <c r="D78" s="2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6" t="s">
        <v>75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9" t="s">
        <v>24</v>
      </c>
      <c r="B3" s="19" t="s">
        <v>23</v>
      </c>
      <c r="C3" s="5"/>
      <c r="D3" s="19" t="s">
        <v>24</v>
      </c>
      <c r="E3" s="19" t="s">
        <v>23</v>
      </c>
    </row>
    <row r="4" spans="1:5" x14ac:dyDescent="0.2">
      <c r="A4" s="15" t="s">
        <v>20</v>
      </c>
      <c r="B4" s="34">
        <v>4</v>
      </c>
      <c r="C4" s="5"/>
      <c r="D4" s="15" t="s">
        <v>20</v>
      </c>
      <c r="E4" s="34">
        <v>50</v>
      </c>
    </row>
    <row r="5" spans="1:5" x14ac:dyDescent="0.2">
      <c r="A5" s="15" t="s">
        <v>19</v>
      </c>
      <c r="B5" s="34">
        <v>6</v>
      </c>
      <c r="C5" s="5"/>
      <c r="D5" s="15" t="s">
        <v>19</v>
      </c>
      <c r="E5" s="34">
        <v>65</v>
      </c>
    </row>
    <row r="6" spans="1:5" x14ac:dyDescent="0.2">
      <c r="A6" s="15" t="s">
        <v>32</v>
      </c>
      <c r="B6" s="34" t="b">
        <v>1</v>
      </c>
      <c r="C6" s="5"/>
      <c r="D6" s="15" t="s">
        <v>32</v>
      </c>
      <c r="E6" s="34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15" t="str">
        <f>IF(B6,"Cumulative probability","Probability Density")&amp;"   &gt;&gt;&gt;   "</f>
        <v xml:space="preserve">Cumulative probability   &gt;&gt;&gt;   </v>
      </c>
      <c r="B8" s="35">
        <f>_xlfn.POISSON.DIST(B4,B5,B6)</f>
        <v>0.28505650031663121</v>
      </c>
      <c r="C8" s="5"/>
      <c r="D8" s="15" t="str">
        <f>IF(E6,"Cumulative probability","Probability Density")&amp;"   &gt;&gt;&gt;   "</f>
        <v xml:space="preserve">Probability Density   &gt;&gt;&gt;   </v>
      </c>
      <c r="E8" s="5">
        <f>_xlfn.POISSON.DIST(E4,E5,E6)</f>
        <v>8.5792956837631475E-3</v>
      </c>
    </row>
    <row r="9" spans="1:5" x14ac:dyDescent="0.2">
      <c r="A9" s="5" t="str">
        <f ca="1">"Formula in "&amp;ADDRESS(ROW(B8),COLUMN(B8),4)&amp;"   &gt;&gt;&gt;   "&amp;_xlfn.FORMULATEXT(B8)</f>
        <v>Formula in B8   &gt;&gt;&gt;   =POISSON.DIST(B4,B5,B6)</v>
      </c>
      <c r="B9" s="5"/>
      <c r="C9" s="5"/>
      <c r="D9" s="5" t="str">
        <f ca="1">"Formula in "&amp;ADDRESS(ROW(E8),COLUMN(E8),4)&amp;"   &gt;&gt;&gt;   "&amp;_xlfn.FORMULATEXT(E8)</f>
        <v>Formula in E8   &gt;&gt;&gt;   =POISSON.DIST(E4,E5,E6)</v>
      </c>
      <c r="E9" s="5"/>
    </row>
    <row r="10" spans="1:5" x14ac:dyDescent="0.2">
      <c r="A10" s="5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6" t="s">
        <v>76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9" t="s">
        <v>24</v>
      </c>
      <c r="B3" s="19" t="s">
        <v>23</v>
      </c>
      <c r="C3" s="5"/>
      <c r="D3" s="19" t="s">
        <v>24</v>
      </c>
      <c r="E3" s="19" t="s">
        <v>23</v>
      </c>
    </row>
    <row r="4" spans="1:5" x14ac:dyDescent="0.2">
      <c r="A4" s="15" t="s">
        <v>20</v>
      </c>
      <c r="B4" s="34">
        <v>4</v>
      </c>
      <c r="C4" s="5"/>
      <c r="D4" s="15" t="s">
        <v>20</v>
      </c>
      <c r="E4" s="34">
        <v>50</v>
      </c>
    </row>
    <row r="5" spans="1:5" x14ac:dyDescent="0.2">
      <c r="A5" s="15" t="s">
        <v>19</v>
      </c>
      <c r="B5" s="34">
        <v>6</v>
      </c>
      <c r="C5" s="5"/>
      <c r="D5" s="15" t="s">
        <v>19</v>
      </c>
      <c r="E5" s="34">
        <v>65</v>
      </c>
    </row>
    <row r="6" spans="1:5" x14ac:dyDescent="0.2">
      <c r="A6" s="15" t="s">
        <v>32</v>
      </c>
      <c r="B6" s="34" t="b">
        <v>1</v>
      </c>
      <c r="C6" s="5"/>
      <c r="D6" s="15" t="s">
        <v>32</v>
      </c>
      <c r="E6" s="34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15" t="str">
        <f>IF(B6,"Cumulative probability","Probability Density")&amp;"   &gt;&gt;&gt;   "</f>
        <v xml:space="preserve">Cumulative probability   &gt;&gt;&gt;   </v>
      </c>
      <c r="B8" s="35">
        <f>_xlfn.POISSON.DIST(B4,B5,B6)</f>
        <v>0.28505650031663121</v>
      </c>
      <c r="C8" s="5"/>
      <c r="D8" s="15" t="str">
        <f>IF(E6,"Cumulative probability","Probability Density")&amp;"   &gt;&gt;&gt;   "</f>
        <v xml:space="preserve">Probability Density   &gt;&gt;&gt;   </v>
      </c>
      <c r="E8" s="5">
        <f>_xlfn.POISSON.DIST(E4,E5,E6)</f>
        <v>8.5792956837631475E-3</v>
      </c>
    </row>
    <row r="9" spans="1:5" x14ac:dyDescent="0.2">
      <c r="A9" s="5" t="str">
        <f ca="1">"Formula in "&amp;ADDRESS(ROW(B8),COLUMN(B8),4)&amp;"   &gt;&gt;&gt;   "&amp;_xlfn.FORMULATEXT(B8)</f>
        <v>Formula in B8   &gt;&gt;&gt;   =POISSON.DIST(B4,B5,B6)</v>
      </c>
      <c r="B9" s="5"/>
      <c r="C9" s="5"/>
      <c r="D9" s="5" t="str">
        <f ca="1">"Formula in "&amp;ADDRESS(ROW(E8),COLUMN(E8),4)&amp;"   &gt;&gt;&gt;   "&amp;_xlfn.FORMULATEXT(E8)</f>
        <v>Formula in E8   &gt;&gt;&gt;   =POISSON.DIST(E4,E5,E6)</v>
      </c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15" t="str">
        <f>IF(B9,"Cumulative probability","Probability Density")&amp;"   &gt;&gt;&gt;   "</f>
        <v xml:space="preserve">Probability Density   &gt;&gt;&gt;   </v>
      </c>
      <c r="B11" s="35">
        <f>POISSON(B4,B5,B6)</f>
        <v>0.28505650031663121</v>
      </c>
      <c r="C11" s="5"/>
      <c r="D11" s="15" t="str">
        <f>IF(E9,"Cumulative probability","Probability Density")&amp;"   &gt;&gt;&gt;   "</f>
        <v xml:space="preserve">Probability Density   &gt;&gt;&gt;   </v>
      </c>
      <c r="E11" s="37">
        <f>POISSON(E4,E5,E6)</f>
        <v>8.5792956837631475E-3</v>
      </c>
    </row>
    <row r="12" spans="1:5" x14ac:dyDescent="0.2">
      <c r="A12" s="5" t="str">
        <f ca="1">"Formula in "&amp;ADDRESS(ROW(B11),COLUMN(B11),4)&amp;"   &gt;&gt;&gt;   "&amp;_xlfn.FORMULATEXT(B11)</f>
        <v>Formula in B11   &gt;&gt;&gt;   =POISSON(B4,B5,B6)</v>
      </c>
      <c r="B12" s="5"/>
      <c r="C12" s="5"/>
      <c r="D12" s="5" t="str">
        <f ca="1">"Formula in "&amp;ADDRESS(ROW(E11),COLUMN(E11),4)&amp;"   &gt;&gt;&gt;   "&amp;_xlfn.FORMULATEXT(E11)</f>
        <v>Formula in E11   &gt;&gt;&gt;   =POISSON(E4,E5,E6)</v>
      </c>
      <c r="E12" s="5"/>
    </row>
    <row r="13" spans="1:5" x14ac:dyDescent="0.2">
      <c r="A13" s="5"/>
      <c r="B13" s="5"/>
      <c r="C13" s="5"/>
      <c r="D13" s="5"/>
      <c r="E13" s="5"/>
    </row>
    <row r="14" spans="1:5" x14ac:dyDescent="0.2">
      <c r="A14" s="15" t="s">
        <v>25</v>
      </c>
      <c r="B14" s="5" t="b">
        <f>B8=B11</f>
        <v>1</v>
      </c>
      <c r="C14" s="5"/>
      <c r="D14" s="15" t="s">
        <v>25</v>
      </c>
      <c r="E14" s="5" t="b">
        <f>E8=E11</f>
        <v>1</v>
      </c>
    </row>
    <row r="15" spans="1:5" x14ac:dyDescent="0.2">
      <c r="A15" s="5"/>
      <c r="B15" s="5"/>
      <c r="C15" s="5"/>
      <c r="D15" s="5"/>
      <c r="E1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77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9"/>
      <c r="C2" s="5"/>
      <c r="D2" s="19"/>
      <c r="E2" s="19"/>
    </row>
    <row r="3" spans="1:5" x14ac:dyDescent="0.2">
      <c r="A3" s="19" t="s">
        <v>24</v>
      </c>
      <c r="B3" s="19" t="s">
        <v>23</v>
      </c>
      <c r="C3" s="5"/>
      <c r="D3" s="19"/>
      <c r="E3" s="19"/>
    </row>
    <row r="4" spans="1:5" x14ac:dyDescent="0.2">
      <c r="A4" s="15" t="s">
        <v>20</v>
      </c>
      <c r="B4" s="34">
        <v>4</v>
      </c>
      <c r="C4" s="5"/>
      <c r="D4" s="19"/>
      <c r="E4" s="19"/>
    </row>
    <row r="5" spans="1:5" x14ac:dyDescent="0.2">
      <c r="A5" s="15" t="s">
        <v>19</v>
      </c>
      <c r="B5" s="34">
        <v>6</v>
      </c>
      <c r="C5" s="5"/>
      <c r="D5" s="19"/>
      <c r="E5" s="19"/>
    </row>
    <row r="6" spans="1:5" x14ac:dyDescent="0.2">
      <c r="A6" s="15" t="s">
        <v>32</v>
      </c>
      <c r="B6" s="15" t="b">
        <v>0</v>
      </c>
      <c r="C6" s="5"/>
      <c r="D6" s="19"/>
      <c r="E6" s="19"/>
    </row>
    <row r="7" spans="1:5" x14ac:dyDescent="0.2">
      <c r="A7" s="15"/>
      <c r="B7" s="15"/>
      <c r="C7" s="15"/>
      <c r="D7" s="19"/>
      <c r="E7" s="19"/>
    </row>
    <row r="8" spans="1:5" x14ac:dyDescent="0.2">
      <c r="A8" s="19" t="s">
        <v>31</v>
      </c>
      <c r="B8" s="19"/>
      <c r="C8" s="15"/>
      <c r="D8" s="19"/>
      <c r="E8" s="19"/>
    </row>
    <row r="9" spans="1:5" x14ac:dyDescent="0.2">
      <c r="A9" s="15" t="str">
        <f>IF(B6,"Cumulative probability","Probability Density")&amp;"   &gt;&gt;&gt;   "</f>
        <v xml:space="preserve">Probability Density   &gt;&gt;&gt;   </v>
      </c>
      <c r="B9" s="5">
        <f>_xlfn.POISSON.DIST(B4,B5,B6)</f>
        <v>0.13385261753998337</v>
      </c>
      <c r="C9" s="19"/>
      <c r="D9" s="19"/>
      <c r="E9" s="19"/>
    </row>
    <row r="10" spans="1:5" x14ac:dyDescent="0.2">
      <c r="A10" s="5" t="str">
        <f ca="1">"Formula in "&amp;ADDRESS(ROW(B9),COLUMN(B9),4)&amp;"   &gt;&gt;&gt;   "&amp;_xlfn.FORMULATEXT(B9)</f>
        <v>Formula in B9   &gt;&gt;&gt;   =POISSON.DIST(B4,B5,B6)</v>
      </c>
      <c r="B10" s="5"/>
      <c r="C10" s="5"/>
      <c r="D10" s="19"/>
      <c r="E10" s="19"/>
    </row>
    <row r="11" spans="1:5" x14ac:dyDescent="0.2">
      <c r="A11" s="5"/>
      <c r="B11" s="5"/>
      <c r="C11" s="5"/>
      <c r="D11" s="19"/>
      <c r="E11" s="19"/>
    </row>
    <row r="12" spans="1:5" x14ac:dyDescent="0.2">
      <c r="A12" s="19" t="s">
        <v>30</v>
      </c>
      <c r="B12" s="5"/>
      <c r="C12" s="5"/>
      <c r="D12" s="19"/>
      <c r="E12" s="19"/>
    </row>
    <row r="13" spans="1:5" x14ac:dyDescent="0.2">
      <c r="A13" s="15" t="str">
        <f>IF(B6,"Cumulative probability","Probability Density")&amp;"   &gt;&gt;&gt;   "</f>
        <v xml:space="preserve">Probability Density   &gt;&gt;&gt;   </v>
      </c>
      <c r="B13" s="5">
        <f>(EXP(1)^-B5*B5^B4)/FACT(B4)</f>
        <v>0.1338526175399834</v>
      </c>
      <c r="C13" s="5"/>
      <c r="D13" s="19"/>
      <c r="E13" s="19"/>
    </row>
    <row r="14" spans="1:5" x14ac:dyDescent="0.2">
      <c r="A14" s="5" t="str">
        <f ca="1">"Formula in "&amp;ADDRESS(ROW(B13),COLUMN(B13),4)&amp;"   &gt;&gt;&gt;   "&amp;_xlfn.FORMULATEXT(B13)</f>
        <v>Formula in B13   &gt;&gt;&gt;   =(EXP(1)^-B5*B5^B4)/FACT(B4)</v>
      </c>
      <c r="B14" s="5"/>
      <c r="C14" s="5"/>
      <c r="D14" s="19"/>
      <c r="E14" s="19"/>
    </row>
    <row r="15" spans="1:5" x14ac:dyDescent="0.2">
      <c r="A15" s="5"/>
      <c r="B15" s="5"/>
      <c r="C15" s="5"/>
      <c r="D15" s="19"/>
      <c r="E15" s="19"/>
    </row>
    <row r="16" spans="1:5" x14ac:dyDescent="0.2">
      <c r="A16" s="15" t="s">
        <v>25</v>
      </c>
      <c r="B16" s="5" t="b">
        <f>B9=B13</f>
        <v>1</v>
      </c>
      <c r="C16" s="5"/>
      <c r="D16" s="19"/>
      <c r="E16" s="19"/>
    </row>
    <row r="17" spans="1:5" x14ac:dyDescent="0.2">
      <c r="A17" s="15"/>
      <c r="B17" s="5"/>
      <c r="C17" s="5"/>
      <c r="D17" s="19"/>
      <c r="E17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78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19"/>
      <c r="C2" s="5"/>
      <c r="D2" s="19"/>
      <c r="E2" s="19"/>
    </row>
    <row r="3" spans="1:5" x14ac:dyDescent="0.2">
      <c r="A3" s="19" t="s">
        <v>24</v>
      </c>
      <c r="B3" s="19" t="s">
        <v>23</v>
      </c>
      <c r="C3" s="5"/>
      <c r="D3" s="19"/>
      <c r="E3" s="19"/>
    </row>
    <row r="4" spans="1:5" x14ac:dyDescent="0.2">
      <c r="A4" s="15" t="s">
        <v>20</v>
      </c>
      <c r="B4" s="15">
        <v>4</v>
      </c>
      <c r="C4" s="5"/>
      <c r="D4" s="19"/>
      <c r="E4" s="19"/>
    </row>
    <row r="5" spans="1:5" x14ac:dyDescent="0.2">
      <c r="A5" s="15" t="s">
        <v>19</v>
      </c>
      <c r="B5" s="15">
        <v>6</v>
      </c>
      <c r="C5" s="5"/>
      <c r="D5" s="19"/>
      <c r="E5" s="19"/>
    </row>
    <row r="6" spans="1:5" x14ac:dyDescent="0.2">
      <c r="A6" s="15" t="s">
        <v>32</v>
      </c>
      <c r="B6" s="15" t="b">
        <v>1</v>
      </c>
      <c r="C6" s="5"/>
      <c r="D6" s="19"/>
      <c r="E6" s="19"/>
    </row>
    <row r="7" spans="1:5" x14ac:dyDescent="0.2">
      <c r="A7" s="15"/>
      <c r="B7" s="15"/>
      <c r="C7" s="15"/>
      <c r="D7" s="19"/>
      <c r="E7" s="19"/>
    </row>
    <row r="8" spans="1:5" x14ac:dyDescent="0.2">
      <c r="A8" s="19" t="s">
        <v>31</v>
      </c>
      <c r="B8" s="19"/>
      <c r="C8" s="15"/>
      <c r="D8" s="19"/>
      <c r="E8" s="19"/>
    </row>
    <row r="9" spans="1:5" x14ac:dyDescent="0.2">
      <c r="A9" s="15" t="str">
        <f>IF(B6,"Cumulative probability","Probability Density")&amp;"   &gt;&gt;&gt;   "</f>
        <v xml:space="preserve">Cumulative probability   &gt;&gt;&gt;   </v>
      </c>
      <c r="B9" s="5">
        <f>_xlfn.POISSON.DIST(B4,B5,B6)</f>
        <v>0.28505650031663121</v>
      </c>
      <c r="C9" s="5"/>
      <c r="D9" s="19"/>
      <c r="E9" s="19"/>
    </row>
    <row r="10" spans="1:5" x14ac:dyDescent="0.2">
      <c r="A10" s="5" t="str">
        <f ca="1">"Formula in "&amp;ADDRESS(ROW(B9),COLUMN(B9),4)&amp;"   &gt;&gt;&gt;   "&amp;_xlfn.FORMULATEXT(B9)</f>
        <v>Formula in B9   &gt;&gt;&gt;   =POISSON.DIST(B4,B5,B6)</v>
      </c>
      <c r="B10" s="5"/>
      <c r="C10" s="5"/>
      <c r="D10" s="19"/>
      <c r="E10" s="19"/>
    </row>
    <row r="11" spans="1:5" x14ac:dyDescent="0.2">
      <c r="A11" s="5"/>
      <c r="B11" s="5"/>
      <c r="C11" s="5"/>
      <c r="D11" s="19"/>
      <c r="E11" s="19"/>
    </row>
    <row r="12" spans="1:5" x14ac:dyDescent="0.2">
      <c r="A12" s="19" t="s">
        <v>30</v>
      </c>
      <c r="B12" s="5"/>
      <c r="C12" s="5"/>
      <c r="D12" s="19"/>
      <c r="E12" s="19"/>
    </row>
    <row r="13" spans="1:5" x14ac:dyDescent="0.2">
      <c r="A13" s="38" t="s">
        <v>29</v>
      </c>
      <c r="B13" s="38" t="s">
        <v>28</v>
      </c>
      <c r="C13" s="39" t="s">
        <v>27</v>
      </c>
      <c r="D13" s="38"/>
      <c r="E13" s="38"/>
    </row>
    <row r="14" spans="1:5" x14ac:dyDescent="0.2">
      <c r="A14" s="15">
        <v>0</v>
      </c>
      <c r="B14" s="5">
        <f>(EXP(1)^-$B$5*$B$5^A14)/FACT(A14)</f>
        <v>2.4787521766663594E-3</v>
      </c>
      <c r="C14" s="5" t="str">
        <f t="shared" ref="C14:C19" ca="1" si="0">_xlfn.FORMULATEXT(B14)</f>
        <v>=(EXP(1)^-$B$5*$B$5^A14)/FACT(A14)</v>
      </c>
      <c r="D14" s="19"/>
      <c r="E14" s="19"/>
    </row>
    <row r="15" spans="1:5" x14ac:dyDescent="0.2">
      <c r="A15" s="15">
        <v>1</v>
      </c>
      <c r="B15" s="5">
        <f>(EXP(1)^-$B$5*$B$5^A15)/FACT(A15)</f>
        <v>1.4872513059998156E-2</v>
      </c>
      <c r="C15" s="5" t="str">
        <f t="shared" ca="1" si="0"/>
        <v>=(EXP(1)^-$B$5*$B$5^A15)/FACT(A15)</v>
      </c>
      <c r="D15" s="19"/>
      <c r="E15" s="19"/>
    </row>
    <row r="16" spans="1:5" x14ac:dyDescent="0.2">
      <c r="A16" s="15">
        <v>2</v>
      </c>
      <c r="B16" s="5">
        <f>(EXP(1)^-$B$5*$B$5^A16)/FACT(A16)</f>
        <v>4.4617539179994468E-2</v>
      </c>
      <c r="C16" s="5" t="str">
        <f t="shared" ca="1" si="0"/>
        <v>=(EXP(1)^-$B$5*$B$5^A16)/FACT(A16)</v>
      </c>
      <c r="D16" s="19"/>
      <c r="E16" s="19"/>
    </row>
    <row r="17" spans="1:5" x14ac:dyDescent="0.2">
      <c r="A17" s="5">
        <v>3</v>
      </c>
      <c r="B17" s="5">
        <f>(EXP(1)^-$B$5*$B$5^A17)/FACT(A17)</f>
        <v>8.9235078359988937E-2</v>
      </c>
      <c r="C17" s="5" t="str">
        <f t="shared" ca="1" si="0"/>
        <v>=(EXP(1)^-$B$5*$B$5^A17)/FACT(A17)</v>
      </c>
      <c r="D17" s="19"/>
      <c r="E17" s="19"/>
    </row>
    <row r="18" spans="1:5" x14ac:dyDescent="0.2">
      <c r="A18" s="5">
        <v>4</v>
      </c>
      <c r="B18" s="5">
        <f>(EXP(1)^-$B$5*$B$5^A18)/FACT(A18)</f>
        <v>0.1338526175399834</v>
      </c>
      <c r="C18" s="5" t="str">
        <f t="shared" ca="1" si="0"/>
        <v>=(EXP(1)^-$B$5*$B$5^A18)/FACT(A18)</v>
      </c>
      <c r="D18" s="19"/>
      <c r="E18" s="19"/>
    </row>
    <row r="19" spans="1:5" x14ac:dyDescent="0.2">
      <c r="A19" s="38" t="s">
        <v>26</v>
      </c>
      <c r="B19" s="19">
        <f>SUM(B14:B18)</f>
        <v>0.28505650031663132</v>
      </c>
      <c r="C19" s="5" t="str">
        <f t="shared" ca="1" si="0"/>
        <v>=SUM(B14:B18)</v>
      </c>
      <c r="D19" s="19"/>
      <c r="E19" s="19"/>
    </row>
    <row r="20" spans="1:5" x14ac:dyDescent="0.2">
      <c r="A20" s="5"/>
      <c r="B20" s="5"/>
      <c r="C20" s="5"/>
      <c r="D20" s="19"/>
      <c r="E20" s="19"/>
    </row>
    <row r="21" spans="1:5" x14ac:dyDescent="0.2">
      <c r="A21" s="15" t="s">
        <v>25</v>
      </c>
      <c r="B21" s="5" t="b">
        <f>B19=B9</f>
        <v>1</v>
      </c>
      <c r="C21" s="5"/>
      <c r="D21" s="19"/>
      <c r="E21" s="19"/>
    </row>
    <row r="22" spans="1:5" x14ac:dyDescent="0.2">
      <c r="A22" s="15"/>
      <c r="B22" s="5"/>
      <c r="C22" s="5"/>
      <c r="D22" s="19"/>
      <c r="E22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79</v>
      </c>
      <c r="B1" s="31"/>
      <c r="C1" s="31"/>
      <c r="D1" s="31"/>
      <c r="E1" s="31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40"/>
      <c r="C2" s="41"/>
      <c r="D2" s="42"/>
      <c r="E2" s="5"/>
    </row>
    <row r="3" spans="1:5" ht="25.5" x14ac:dyDescent="0.2">
      <c r="A3" s="42" t="s">
        <v>24</v>
      </c>
      <c r="B3" s="40" t="s">
        <v>23</v>
      </c>
      <c r="C3" s="41" t="s">
        <v>22</v>
      </c>
      <c r="D3" s="42" t="s">
        <v>21</v>
      </c>
      <c r="E3" s="5"/>
    </row>
    <row r="4" spans="1:5" x14ac:dyDescent="0.2">
      <c r="A4" s="15" t="s">
        <v>20</v>
      </c>
      <c r="B4" s="34">
        <v>6</v>
      </c>
      <c r="C4" s="5">
        <f>IF(AND(INT(B4)-B4=0,B4&gt;=0),0,"Data input error")</f>
        <v>0</v>
      </c>
      <c r="D4" s="5" t="str">
        <f ca="1">_xlfn.FORMULATEXT(C4)</f>
        <v>=IF(AND(INT(B4)-B4=0,B4&gt;=0),0,"Data input error")</v>
      </c>
      <c r="E4" s="5"/>
    </row>
    <row r="5" spans="1:5" x14ac:dyDescent="0.2">
      <c r="A5" s="15" t="s">
        <v>19</v>
      </c>
      <c r="B5" s="34">
        <v>10</v>
      </c>
      <c r="C5" s="5">
        <f>IF(AND(ISNUMBER(B5),B5&gt;=0),0,"Data input error")</f>
        <v>0</v>
      </c>
      <c r="D5" s="5" t="str">
        <f ca="1">_xlfn.FORMULATEXT(C5)</f>
        <v>=IF(AND(ISNUMBER(B5),B5&gt;=0),0,"Data input error")</v>
      </c>
      <c r="E5" s="5"/>
    </row>
    <row r="6" spans="1:5" x14ac:dyDescent="0.2">
      <c r="A6" s="15" t="s">
        <v>18</v>
      </c>
      <c r="B6" s="34" t="b">
        <v>1</v>
      </c>
      <c r="C6" s="5">
        <f>IF(OR(ISLOGICAL(B6),B6=0,B6=1),0,"Data input error")</f>
        <v>0</v>
      </c>
      <c r="D6" s="5" t="str">
        <f ca="1">_xlfn.FORMULATEXT(C6)</f>
        <v>=IF(OR(ISLOGICAL(B6),B6=0,B6=1),0,"Data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15" t="str">
        <f>IF(B6,"Cumulative probability","Probability Density")&amp;"   &gt;&gt;&gt;   "</f>
        <v xml:space="preserve">Cumulative probability   &gt;&gt;&gt;   </v>
      </c>
      <c r="B8" s="5">
        <f>_xlfn.POISSON.DIST(B4,B5,B6)</f>
        <v>0.13014142088248298</v>
      </c>
      <c r="C8" s="5">
        <f>IF(SUM(C4:C6)=0,0,"Data input error")</f>
        <v>0</v>
      </c>
      <c r="D8" s="5" t="str">
        <f ca="1">_xlfn.FORMULATEXT(C8)</f>
        <v>=IF(SUM(C4:C6)=0,0,"Data input error")</v>
      </c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=POISSON.DIST(B4,B5,B6)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5" t="s">
        <v>17</v>
      </c>
      <c r="B11" s="5"/>
      <c r="C11" s="5"/>
      <c r="D11" s="5"/>
      <c r="E11" s="5"/>
    </row>
    <row r="12" spans="1:5" x14ac:dyDescent="0.2">
      <c r="A12" s="43" t="s">
        <v>16</v>
      </c>
      <c r="B12" s="42" t="s">
        <v>15</v>
      </c>
      <c r="C12" s="44" t="s">
        <v>14</v>
      </c>
      <c r="D12" s="42" t="s">
        <v>13</v>
      </c>
      <c r="E12" s="19"/>
    </row>
    <row r="13" spans="1:5" x14ac:dyDescent="0.2">
      <c r="A13" s="5" t="str">
        <f>A4</f>
        <v>Value to evaluate</v>
      </c>
      <c r="B13" s="15" t="s">
        <v>11</v>
      </c>
      <c r="C13" s="5"/>
      <c r="D13" s="5"/>
      <c r="E13" s="5"/>
    </row>
    <row r="14" spans="1:5" x14ac:dyDescent="0.2">
      <c r="A14" s="5"/>
      <c r="B14" s="15" t="s">
        <v>10</v>
      </c>
      <c r="C14" s="5"/>
      <c r="D14" s="5"/>
      <c r="E14" s="5"/>
    </row>
    <row r="15" spans="1:5" x14ac:dyDescent="0.2">
      <c r="A15" s="5"/>
      <c r="B15" s="15" t="s">
        <v>12</v>
      </c>
      <c r="C15" s="5"/>
      <c r="D15" s="5"/>
      <c r="E15" s="5"/>
    </row>
    <row r="16" spans="1:5" x14ac:dyDescent="0.2">
      <c r="A16" s="5"/>
      <c r="B16" s="19" t="s">
        <v>8</v>
      </c>
      <c r="C16" s="19" t="b">
        <f>AND(INT(B4)-B4=0,B4&gt;=0)</f>
        <v>1</v>
      </c>
      <c r="D16" s="5" t="str">
        <f ca="1">_xlfn.FORMULATEXT(C16)</f>
        <v>=AND(INT(B4)-B4=0,B4&gt;=0)</v>
      </c>
      <c r="E16" s="5"/>
    </row>
    <row r="17" spans="1:5" x14ac:dyDescent="0.2">
      <c r="A17" s="5"/>
      <c r="B17" s="19"/>
      <c r="C17" s="19"/>
      <c r="D17" s="5"/>
      <c r="E17" s="5"/>
    </row>
    <row r="18" spans="1:5" x14ac:dyDescent="0.2">
      <c r="A18" s="5" t="str">
        <f>A5</f>
        <v>Mean</v>
      </c>
      <c r="B18" s="15" t="s">
        <v>11</v>
      </c>
      <c r="C18" s="5"/>
      <c r="D18" s="5"/>
      <c r="E18" s="5"/>
    </row>
    <row r="19" spans="1:5" x14ac:dyDescent="0.2">
      <c r="A19" s="5"/>
      <c r="B19" s="15" t="s">
        <v>10</v>
      </c>
      <c r="C19" s="5"/>
      <c r="D19" s="5"/>
      <c r="E19" s="5"/>
    </row>
    <row r="20" spans="1:5" x14ac:dyDescent="0.2">
      <c r="A20" s="5"/>
      <c r="B20" s="19" t="s">
        <v>8</v>
      </c>
      <c r="C20" s="19" t="b">
        <f>AND(ISNUMBER(B5),B5&gt;=0)</f>
        <v>1</v>
      </c>
      <c r="D20" s="5" t="str">
        <f ca="1">_xlfn.FORMULATEXT(C20)</f>
        <v>=AND(ISNUMBER(B5),B5&gt;=0)</v>
      </c>
      <c r="E20" s="5"/>
    </row>
    <row r="21" spans="1:5" x14ac:dyDescent="0.2">
      <c r="A21" s="5"/>
      <c r="B21" s="19"/>
      <c r="C21" s="19"/>
      <c r="D21" s="5"/>
      <c r="E21" s="5"/>
    </row>
    <row r="22" spans="1:5" x14ac:dyDescent="0.2">
      <c r="A22" s="5" t="str">
        <f>A6</f>
        <v>Cumulative</v>
      </c>
      <c r="B22" s="15" t="s">
        <v>9</v>
      </c>
      <c r="C22" s="19"/>
      <c r="D22" s="5"/>
      <c r="E22" s="5"/>
    </row>
    <row r="23" spans="1:5" x14ac:dyDescent="0.2">
      <c r="A23" s="5"/>
      <c r="B23" s="19" t="s">
        <v>8</v>
      </c>
      <c r="C23" s="19" t="b">
        <f>OR(ISLOGICAL(B6),B6=0,B6=1)</f>
        <v>1</v>
      </c>
      <c r="D23" s="5" t="str">
        <f ca="1">_xlfn.FORMULATEXT(C23)</f>
        <v>=OR(ISLOGICAL(B6),B6=0,B6=1)</v>
      </c>
      <c r="E23" s="5"/>
    </row>
    <row r="24" spans="1:5" x14ac:dyDescent="0.2">
      <c r="A24" s="5"/>
      <c r="B24" s="19"/>
      <c r="C24" s="19"/>
      <c r="D24" s="5"/>
      <c r="E24" s="5"/>
    </row>
    <row r="25" spans="1:5" x14ac:dyDescent="0.2">
      <c r="A25" s="15" t="s">
        <v>7</v>
      </c>
      <c r="B25" s="19"/>
      <c r="C25" s="19"/>
      <c r="D25" s="5"/>
      <c r="E25" s="5"/>
    </row>
    <row r="26" spans="1:5" x14ac:dyDescent="0.2">
      <c r="A26" s="15" t="s">
        <v>6</v>
      </c>
      <c r="B26" s="19"/>
      <c r="C26" s="19"/>
      <c r="D26" s="5"/>
      <c r="E26" s="5"/>
    </row>
    <row r="27" spans="1:5" x14ac:dyDescent="0.2">
      <c r="A27" s="5"/>
      <c r="B27" s="5"/>
      <c r="C27" s="5"/>
      <c r="D27" s="5"/>
      <c r="E27" s="5"/>
    </row>
  </sheetData>
  <conditionalFormatting sqref="C4:C6">
    <cfRule type="cellIs" dxfId="1" priority="2" operator="equal">
      <formula>0</formula>
    </cfRule>
  </conditionalFormatting>
  <conditionalFormatting sqref="C8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a number greater than or equal to 0." promptTitle="Data Input Validation" prompt="Input a number greater than or equal to 0" sqref="B5" xr:uid="{00000000-0002-0000-0500-000000000000}">
      <formula1>ISNUMBER(B5)</formula1>
    </dataValidation>
    <dataValidation type="whole" operator="greaterThanOrEqual" allowBlank="1" showInputMessage="1" showErrorMessage="1" errorTitle="Data Input Error" error="Input a whole number greater than or equal to zero._x000a_" promptTitle="Data Input Validation" prompt="Input a whole number greater than or equal to zero." sqref="B4" xr:uid="{00000000-0002-0000-0500-000001000000}">
      <formula1>0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6" xr:uid="{00000000-0002-0000-0500-000002000000}">
      <formula1>"TRUE,FALSE,1,0"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6" t="s">
        <v>80</v>
      </c>
      <c r="B1" s="31"/>
      <c r="C1" s="31"/>
      <c r="D1" s="31"/>
      <c r="E1" s="31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x14ac:dyDescent="0.25">
      <c r="A3" s="8" t="s">
        <v>73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">
      <c r="A4" s="19" t="s">
        <v>74</v>
      </c>
      <c r="B4" s="29">
        <v>12</v>
      </c>
      <c r="C4" s="29">
        <v>10</v>
      </c>
      <c r="D4" s="29">
        <v>8</v>
      </c>
      <c r="E4" s="29">
        <v>6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x14ac:dyDescent="0.2">
      <c r="A5" s="19" t="s">
        <v>47</v>
      </c>
      <c r="B5" s="19" t="str">
        <f>"Mean of "&amp;B4</f>
        <v>Mean of 12</v>
      </c>
      <c r="C5" s="19" t="str">
        <f>"Mean of "&amp;C4</f>
        <v>Mean of 10</v>
      </c>
      <c r="D5" s="19" t="str">
        <f>"Mean of "&amp;D4</f>
        <v>Mean of 8</v>
      </c>
      <c r="E5" s="19" t="str">
        <f>"Mean of "&amp;E4</f>
        <v>Mean of 6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x14ac:dyDescent="0.2">
      <c r="A6" s="45">
        <v>20</v>
      </c>
      <c r="B6" s="46">
        <f t="shared" ref="B6:E26" si="0">_xlfn.POISSON.DIST($A6,B$4,TRUE)</f>
        <v>0.9884022627851925</v>
      </c>
      <c r="C6" s="47">
        <f t="shared" si="0"/>
        <v>0.99841173933814198</v>
      </c>
      <c r="D6" s="47">
        <f t="shared" si="0"/>
        <v>0.99990603209630824</v>
      </c>
      <c r="E6" s="47">
        <f t="shared" si="0"/>
        <v>0.99999854489300999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x14ac:dyDescent="0.2">
      <c r="A7" s="45">
        <f t="shared" ref="A7:A26" si="1">A6-1</f>
        <v>19</v>
      </c>
      <c r="B7" s="47">
        <f t="shared" si="0"/>
        <v>0.97872023061697333</v>
      </c>
      <c r="C7" s="47">
        <f t="shared" si="0"/>
        <v>0.99654565802414319</v>
      </c>
      <c r="D7" s="47">
        <f t="shared" si="0"/>
        <v>0.99974706059790797</v>
      </c>
      <c r="E7" s="47">
        <f t="shared" si="0"/>
        <v>0.99999481983106298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x14ac:dyDescent="0.2">
      <c r="A8" s="45">
        <f t="shared" si="1"/>
        <v>18</v>
      </c>
      <c r="B8" s="47">
        <f t="shared" si="0"/>
        <v>0.96258351033660805</v>
      </c>
      <c r="C8" s="47">
        <f t="shared" si="0"/>
        <v>0.99281349539614561</v>
      </c>
      <c r="D8" s="47">
        <f t="shared" si="0"/>
        <v>0.99934963185190751</v>
      </c>
      <c r="E8" s="47">
        <f t="shared" si="0"/>
        <v>0.99998240295790619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x14ac:dyDescent="0.2">
      <c r="A9" s="45">
        <f t="shared" si="1"/>
        <v>17</v>
      </c>
      <c r="B9" s="47">
        <f t="shared" si="0"/>
        <v>0.93703370322602975</v>
      </c>
      <c r="C9" s="47">
        <f t="shared" si="0"/>
        <v>0.9857223864029504</v>
      </c>
      <c r="D9" s="47">
        <f t="shared" si="0"/>
        <v>0.99840573858015624</v>
      </c>
      <c r="E9" s="47">
        <f t="shared" si="0"/>
        <v>0.99994308285957634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x14ac:dyDescent="0.2">
      <c r="A10" s="45">
        <f t="shared" si="1"/>
        <v>16</v>
      </c>
      <c r="B10" s="47">
        <f t="shared" si="0"/>
        <v>0.89870899256016212</v>
      </c>
      <c r="C10" s="47">
        <f t="shared" si="0"/>
        <v>0.97295839021519881</v>
      </c>
      <c r="D10" s="47">
        <f t="shared" si="0"/>
        <v>0.99628197871871582</v>
      </c>
      <c r="E10" s="47">
        <f t="shared" si="0"/>
        <v>0.99982512256458667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x14ac:dyDescent="0.2">
      <c r="A11" s="45">
        <f t="shared" si="1"/>
        <v>15</v>
      </c>
      <c r="B11" s="47">
        <f t="shared" si="0"/>
        <v>0.84441565245018313</v>
      </c>
      <c r="C11" s="47">
        <f t="shared" si="0"/>
        <v>0.95125959669602134</v>
      </c>
      <c r="D11" s="47">
        <f t="shared" si="0"/>
        <v>0.99176898901315513</v>
      </c>
      <c r="E11" s="47">
        <f t="shared" si="0"/>
        <v>0.99949090172878252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x14ac:dyDescent="0.2">
      <c r="A12" s="45">
        <f t="shared" si="1"/>
        <v>14</v>
      </c>
      <c r="B12" s="47">
        <f t="shared" si="0"/>
        <v>0.77202453230354462</v>
      </c>
      <c r="C12" s="47">
        <f t="shared" si="0"/>
        <v>0.9165415270653372</v>
      </c>
      <c r="D12" s="47">
        <f t="shared" si="0"/>
        <v>0.98274300960203353</v>
      </c>
      <c r="E12" s="47">
        <f t="shared" si="0"/>
        <v>0.9985996461666381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x14ac:dyDescent="0.2">
      <c r="A13" s="45">
        <f t="shared" si="1"/>
        <v>13</v>
      </c>
      <c r="B13" s="47">
        <f t="shared" si="0"/>
        <v>0.68153563212024593</v>
      </c>
      <c r="C13" s="47">
        <f t="shared" si="0"/>
        <v>0.864464422619311</v>
      </c>
      <c r="D13" s="47">
        <f t="shared" si="0"/>
        <v>0.96581929820618062</v>
      </c>
      <c r="E13" s="47">
        <f t="shared" si="0"/>
        <v>0.99637150726127721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x14ac:dyDescent="0.2">
      <c r="A14" s="45">
        <f t="shared" si="1"/>
        <v>12</v>
      </c>
      <c r="B14" s="47">
        <f t="shared" si="0"/>
        <v>0.57596524857306464</v>
      </c>
      <c r="C14" s="47">
        <f t="shared" si="0"/>
        <v>0.79155647639487436</v>
      </c>
      <c r="D14" s="47">
        <f t="shared" si="0"/>
        <v>0.93620280326343808</v>
      </c>
      <c r="E14" s="47">
        <f t="shared" si="0"/>
        <v>0.99117251648210192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x14ac:dyDescent="0.2">
      <c r="A15" s="45">
        <f t="shared" si="1"/>
        <v>11</v>
      </c>
      <c r="B15" s="47">
        <f t="shared" si="0"/>
        <v>0.46159733306361805</v>
      </c>
      <c r="C15" s="47">
        <f t="shared" si="0"/>
        <v>0.69677614630310658</v>
      </c>
      <c r="D15" s="47">
        <f t="shared" si="0"/>
        <v>0.88807599898148137</v>
      </c>
      <c r="E15" s="47">
        <f t="shared" si="0"/>
        <v>0.97990803646055524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x14ac:dyDescent="0.2">
      <c r="A16" s="45">
        <f t="shared" si="1"/>
        <v>10</v>
      </c>
      <c r="B16" s="47">
        <f t="shared" si="0"/>
        <v>0.34722941755417158</v>
      </c>
      <c r="C16" s="47">
        <f t="shared" si="0"/>
        <v>0.58303975019298537</v>
      </c>
      <c r="D16" s="47">
        <f t="shared" si="0"/>
        <v>0.81588579255854654</v>
      </c>
      <c r="E16" s="47">
        <f t="shared" si="0"/>
        <v>0.95737907641746189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x14ac:dyDescent="0.2">
      <c r="A17" s="45">
        <f t="shared" si="1"/>
        <v>9</v>
      </c>
      <c r="B17" s="47">
        <f t="shared" si="0"/>
        <v>0.24239216167051239</v>
      </c>
      <c r="C17" s="47">
        <f t="shared" si="0"/>
        <v>0.45792971447185227</v>
      </c>
      <c r="D17" s="47">
        <f t="shared" si="0"/>
        <v>0.71662425872701097</v>
      </c>
      <c r="E17" s="47">
        <f t="shared" si="0"/>
        <v>0.91607598300512416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x14ac:dyDescent="0.2">
      <c r="A18" s="45">
        <f t="shared" si="1"/>
        <v>8</v>
      </c>
      <c r="B18" s="47">
        <f t="shared" si="0"/>
        <v>0.15502778176746293</v>
      </c>
      <c r="C18" s="47">
        <f t="shared" si="0"/>
        <v>0.33281967875071894</v>
      </c>
      <c r="D18" s="47">
        <f t="shared" si="0"/>
        <v>0.59254734143759147</v>
      </c>
      <c r="E18" s="47">
        <f t="shared" si="0"/>
        <v>0.84723749398456127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x14ac:dyDescent="0.2">
      <c r="A19" s="45">
        <f t="shared" si="1"/>
        <v>7</v>
      </c>
      <c r="B19" s="47">
        <f t="shared" si="0"/>
        <v>8.9504496840175862E-2</v>
      </c>
      <c r="C19" s="47">
        <f t="shared" si="0"/>
        <v>0.22022064660169899</v>
      </c>
      <c r="D19" s="47">
        <f t="shared" si="0"/>
        <v>0.45296080948699424</v>
      </c>
      <c r="E19" s="47">
        <f t="shared" si="0"/>
        <v>0.74397976045371694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x14ac:dyDescent="0.2">
      <c r="A20" s="45">
        <f t="shared" si="1"/>
        <v>6</v>
      </c>
      <c r="B20" s="47">
        <f t="shared" si="0"/>
        <v>4.5822306888651132E-2</v>
      </c>
      <c r="C20" s="47">
        <f t="shared" si="0"/>
        <v>0.13014142088248298</v>
      </c>
      <c r="D20" s="47">
        <f t="shared" si="0"/>
        <v>0.31337427753639757</v>
      </c>
      <c r="E20" s="47">
        <f t="shared" si="0"/>
        <v>0.60630278241259128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x14ac:dyDescent="0.2">
      <c r="A21" s="45">
        <f t="shared" si="1"/>
        <v>5</v>
      </c>
      <c r="B21" s="47">
        <f t="shared" si="0"/>
        <v>2.0341029416928367E-2</v>
      </c>
      <c r="C21" s="47">
        <f t="shared" si="0"/>
        <v>6.7085962879031805E-2</v>
      </c>
      <c r="D21" s="47">
        <f t="shared" si="0"/>
        <v>0.19123606207962526</v>
      </c>
      <c r="E21" s="47">
        <f t="shared" si="0"/>
        <v>0.44567964136461113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x14ac:dyDescent="0.2">
      <c r="A22" s="45">
        <f t="shared" si="1"/>
        <v>4</v>
      </c>
      <c r="B22" s="47">
        <f t="shared" si="0"/>
        <v>7.6003906810669956E-3</v>
      </c>
      <c r="C22" s="47">
        <f t="shared" si="0"/>
        <v>2.9252688076961065E-2</v>
      </c>
      <c r="D22" s="47">
        <f t="shared" si="0"/>
        <v>9.9632400487046024E-2</v>
      </c>
      <c r="E22" s="47">
        <f t="shared" si="0"/>
        <v>0.28505650031663121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x14ac:dyDescent="0.2">
      <c r="A23" s="45">
        <f t="shared" si="1"/>
        <v>3</v>
      </c>
      <c r="B23" s="47">
        <f t="shared" si="0"/>
        <v>2.2917912077914221E-3</v>
      </c>
      <c r="C23" s="47">
        <f t="shared" si="0"/>
        <v>1.0336050675925718E-2</v>
      </c>
      <c r="D23" s="47">
        <f t="shared" si="0"/>
        <v>4.2380111991683997E-2</v>
      </c>
      <c r="E23" s="47">
        <f t="shared" si="0"/>
        <v>0.15120388277664787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x14ac:dyDescent="0.2">
      <c r="A24" s="45">
        <f t="shared" si="1"/>
        <v>2</v>
      </c>
      <c r="B24" s="47">
        <f t="shared" si="0"/>
        <v>5.222580500328978E-4</v>
      </c>
      <c r="C24" s="47">
        <f t="shared" si="0"/>
        <v>2.7693957155115762E-3</v>
      </c>
      <c r="D24" s="47">
        <f t="shared" si="0"/>
        <v>1.3753967744002987E-2</v>
      </c>
      <c r="E24" s="47">
        <f t="shared" si="0"/>
        <v>6.196880441665896E-2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x14ac:dyDescent="0.2">
      <c r="A25" s="45">
        <f t="shared" si="1"/>
        <v>1</v>
      </c>
      <c r="B25" s="47">
        <f t="shared" si="0"/>
        <v>7.9874760593266728E-5</v>
      </c>
      <c r="C25" s="47">
        <f t="shared" si="0"/>
        <v>4.9939922738733344E-4</v>
      </c>
      <c r="D25" s="47">
        <f t="shared" si="0"/>
        <v>3.0191636511226068E-3</v>
      </c>
      <c r="E25" s="47">
        <f t="shared" si="0"/>
        <v>1.7351265236664509E-2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x14ac:dyDescent="0.2">
      <c r="A26" s="45">
        <f t="shared" si="1"/>
        <v>0</v>
      </c>
      <c r="B26" s="47">
        <f t="shared" si="0"/>
        <v>6.1442123533282098E-6</v>
      </c>
      <c r="C26" s="47">
        <f t="shared" si="0"/>
        <v>4.5399929762484854E-5</v>
      </c>
      <c r="D26" s="47">
        <f t="shared" si="0"/>
        <v>3.3546262790251185E-4</v>
      </c>
      <c r="E26" s="47">
        <f t="shared" si="0"/>
        <v>2.4787521766663585E-3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x14ac:dyDescent="0.2">
      <c r="A28" s="15" t="str">
        <f ca="1">"The formula in the key cell "&amp;ADDRESS(ROW(B6),COLUMN(B6),4)&amp;" is: &gt;&gt;&gt;   "&amp;_xlfn.FORMULATEXT(B6)</f>
        <v>The formula in the key cell B6 is: &gt;&gt;&gt;   =POISSON.DIST($A6,B$4,TRUE)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6" t="s">
        <v>81</v>
      </c>
      <c r="B1" s="31"/>
      <c r="C1" s="31"/>
      <c r="D1" s="31"/>
      <c r="E1" s="31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x14ac:dyDescent="0.25">
      <c r="A3" s="8" t="s">
        <v>28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">
      <c r="A4" s="19" t="s">
        <v>74</v>
      </c>
      <c r="B4" s="29">
        <v>12</v>
      </c>
      <c r="C4" s="29">
        <v>10</v>
      </c>
      <c r="D4" s="29">
        <v>8</v>
      </c>
      <c r="E4" s="29">
        <v>6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x14ac:dyDescent="0.2">
      <c r="A5" s="19" t="s">
        <v>47</v>
      </c>
      <c r="B5" s="19" t="str">
        <f>"Mean of "&amp;B4</f>
        <v>Mean of 12</v>
      </c>
      <c r="C5" s="19" t="str">
        <f>"Mean of "&amp;C4</f>
        <v>Mean of 10</v>
      </c>
      <c r="D5" s="19" t="str">
        <f>"Mean of "&amp;D4</f>
        <v>Mean of 8</v>
      </c>
      <c r="E5" s="19" t="str">
        <f>"Mean of "&amp;E4</f>
        <v>Mean of 6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x14ac:dyDescent="0.2">
      <c r="A6" s="45">
        <v>20</v>
      </c>
      <c r="B6" s="46">
        <f>_xlfn.POISSON.DIST($A6,'Example 6'!B$4,FALSE)</f>
        <v>9.6820321682191679E-3</v>
      </c>
      <c r="C6" s="47">
        <f>_xlfn.POISSON.DIST($A6,'Example 6'!C$4,FALSE)</f>
        <v>1.8660813139987594E-3</v>
      </c>
      <c r="D6" s="47">
        <f>_xlfn.POISSON.DIST($A6,'Example 6'!D$4,FALSE)</f>
        <v>1.589714984002141E-4</v>
      </c>
      <c r="E6" s="47">
        <f>_xlfn.POISSON.DIST($A6,'Example 6'!E$4,FALSE)</f>
        <v>3.725061947042944E-6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x14ac:dyDescent="0.2">
      <c r="A7" s="45">
        <f t="shared" ref="A7:A26" si="0">A6-1</f>
        <v>19</v>
      </c>
      <c r="B7" s="47">
        <f>_xlfn.POISSON.DIST($A7,'Example 6'!B$4,FALSE)</f>
        <v>1.6136720280365273E-2</v>
      </c>
      <c r="C7" s="47">
        <f>_xlfn.POISSON.DIST($A7,'Example 6'!C$4,FALSE)</f>
        <v>3.7321626279975249E-3</v>
      </c>
      <c r="D7" s="47">
        <f>_xlfn.POISSON.DIST($A7,'Example 6'!D$4,FALSE)</f>
        <v>3.9742874600053648E-4</v>
      </c>
      <c r="E7" s="47">
        <f>_xlfn.POISSON.DIST($A7,'Example 6'!E$4,FALSE)</f>
        <v>1.241687315680987E-5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x14ac:dyDescent="0.2">
      <c r="A8" s="45">
        <f t="shared" si="0"/>
        <v>18</v>
      </c>
      <c r="B8" s="47">
        <f>_xlfn.POISSON.DIST($A8,'Example 6'!B$4,FALSE)</f>
        <v>2.5549807110578349E-2</v>
      </c>
      <c r="C8" s="47">
        <f>_xlfn.POISSON.DIST($A8,'Example 6'!C$4,FALSE)</f>
        <v>7.0911089931952852E-3</v>
      </c>
      <c r="D8" s="47">
        <f>_xlfn.POISSON.DIST($A8,'Example 6'!D$4,FALSE)</f>
        <v>9.4389327175127167E-4</v>
      </c>
      <c r="E8" s="47">
        <f>_xlfn.POISSON.DIST($A8,'Example 6'!E$4,FALSE)</f>
        <v>3.9320098329897816E-5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x14ac:dyDescent="0.2">
      <c r="A9" s="45">
        <f t="shared" si="0"/>
        <v>17</v>
      </c>
      <c r="B9" s="47">
        <f>_xlfn.POISSON.DIST($A9,'Example 6'!B$4,FALSE)</f>
        <v>3.8324710665867553E-2</v>
      </c>
      <c r="C9" s="47">
        <f>_xlfn.POISSON.DIST($A9,'Example 6'!C$4,FALSE)</f>
        <v>1.2763996187751522E-2</v>
      </c>
      <c r="D9" s="47">
        <f>_xlfn.POISSON.DIST($A9,'Example 6'!D$4,FALSE)</f>
        <v>2.1237598614403594E-3</v>
      </c>
      <c r="E9" s="47">
        <f>_xlfn.POISSON.DIST($A9,'Example 6'!E$4,FALSE)</f>
        <v>1.1796029498969329E-4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x14ac:dyDescent="0.2">
      <c r="A10" s="45">
        <f t="shared" si="0"/>
        <v>16</v>
      </c>
      <c r="B10" s="47">
        <f>_xlfn.POISSON.DIST($A10,'Example 6'!B$4,FALSE)</f>
        <v>5.4293340109979028E-2</v>
      </c>
      <c r="C10" s="47">
        <f>_xlfn.POISSON.DIST($A10,'Example 6'!C$4,FALSE)</f>
        <v>2.1698793519177549E-2</v>
      </c>
      <c r="D10" s="47">
        <f>_xlfn.POISSON.DIST($A10,'Example 6'!D$4,FALSE)</f>
        <v>4.5129897055607724E-3</v>
      </c>
      <c r="E10" s="47">
        <f>_xlfn.POISSON.DIST($A10,'Example 6'!E$4,FALSE)</f>
        <v>3.3422083580413167E-4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x14ac:dyDescent="0.2">
      <c r="A11" s="45">
        <f t="shared" si="0"/>
        <v>15</v>
      </c>
      <c r="B11" s="47">
        <f>_xlfn.POISSON.DIST($A11,'Example 6'!B$4,FALSE)</f>
        <v>7.2391120146638691E-2</v>
      </c>
      <c r="C11" s="47">
        <f>_xlfn.POISSON.DIST($A11,'Example 6'!C$4,FALSE)</f>
        <v>3.4718069630684127E-2</v>
      </c>
      <c r="D11" s="47">
        <f>_xlfn.POISSON.DIST($A11,'Example 6'!D$4,FALSE)</f>
        <v>9.0259794111215482E-3</v>
      </c>
      <c r="E11" s="47">
        <f>_xlfn.POISSON.DIST($A11,'Example 6'!E$4,FALSE)</f>
        <v>8.9125556214435036E-4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x14ac:dyDescent="0.2">
      <c r="A12" s="45">
        <f t="shared" si="0"/>
        <v>14</v>
      </c>
      <c r="B12" s="47">
        <f>_xlfn.POISSON.DIST($A12,'Example 6'!B$4,FALSE)</f>
        <v>9.0488900183298387E-2</v>
      </c>
      <c r="C12" s="47">
        <f>_xlfn.POISSON.DIST($A12,'Example 6'!C$4,FALSE)</f>
        <v>5.2077104446026187E-2</v>
      </c>
      <c r="D12" s="47">
        <f>_xlfn.POISSON.DIST($A12,'Example 6'!D$4,FALSE)</f>
        <v>1.6923711395852893E-2</v>
      </c>
      <c r="E12" s="47">
        <f>_xlfn.POISSON.DIST($A12,'Example 6'!E$4,FALSE)</f>
        <v>2.2281389053608732E-3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x14ac:dyDescent="0.2">
      <c r="A13" s="45">
        <f t="shared" si="0"/>
        <v>13</v>
      </c>
      <c r="B13" s="47">
        <f>_xlfn.POISSON.DIST($A13,'Example 6'!B$4,FALSE)</f>
        <v>0.10557038354718144</v>
      </c>
      <c r="C13" s="47">
        <f>_xlfn.POISSON.DIST($A13,'Example 6'!C$4,FALSE)</f>
        <v>7.2907946224436637E-2</v>
      </c>
      <c r="D13" s="47">
        <f>_xlfn.POISSON.DIST($A13,'Example 6'!D$4,FALSE)</f>
        <v>2.961649494274254E-2</v>
      </c>
      <c r="E13" s="47">
        <f>_xlfn.POISSON.DIST($A13,'Example 6'!E$4,FALSE)</f>
        <v>5.1989907791753836E-3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x14ac:dyDescent="0.2">
      <c r="A14" s="45">
        <f t="shared" si="0"/>
        <v>12</v>
      </c>
      <c r="B14" s="47">
        <f>_xlfn.POISSON.DIST($A14,'Example 6'!B$4,FALSE)</f>
        <v>0.11436791550944654</v>
      </c>
      <c r="C14" s="47">
        <f>_xlfn.POISSON.DIST($A14,'Example 6'!C$4,FALSE)</f>
        <v>9.4780330091767673E-2</v>
      </c>
      <c r="D14" s="47">
        <f>_xlfn.POISSON.DIST($A14,'Example 6'!D$4,FALSE)</f>
        <v>4.8126804281956682E-2</v>
      </c>
      <c r="E14" s="47">
        <f>_xlfn.POISSON.DIST($A14,'Example 6'!E$4,FALSE)</f>
        <v>1.1264480021546661E-2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x14ac:dyDescent="0.2">
      <c r="A15" s="45">
        <f t="shared" si="0"/>
        <v>11</v>
      </c>
      <c r="B15" s="47">
        <f>_xlfn.POISSON.DIST($A15,'Example 6'!B$4,FALSE)</f>
        <v>0.11436791550944653</v>
      </c>
      <c r="C15" s="47">
        <f>_xlfn.POISSON.DIST($A15,'Example 6'!C$4,FALSE)</f>
        <v>0.11373639611012118</v>
      </c>
      <c r="D15" s="47">
        <f>_xlfn.POISSON.DIST($A15,'Example 6'!D$4,FALSE)</f>
        <v>7.2190206422934985E-2</v>
      </c>
      <c r="E15" s="47">
        <f>_xlfn.POISSON.DIST($A15,'Example 6'!E$4,FALSE)</f>
        <v>2.2528960043093311E-2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x14ac:dyDescent="0.2">
      <c r="A16" s="45">
        <f t="shared" si="0"/>
        <v>10</v>
      </c>
      <c r="B16" s="47">
        <f>_xlfn.POISSON.DIST($A16,'Example 6'!B$4,FALSE)</f>
        <v>0.10483725588365932</v>
      </c>
      <c r="C16" s="47">
        <f>_xlfn.POISSON.DIST($A16,'Example 6'!C$4,FALSE)</f>
        <v>0.1251100357211333</v>
      </c>
      <c r="D16" s="47">
        <f>_xlfn.POISSON.DIST($A16,'Example 6'!D$4,FALSE)</f>
        <v>9.9261533831535603E-2</v>
      </c>
      <c r="E16" s="47">
        <f>_xlfn.POISSON.DIST($A16,'Example 6'!E$4,FALSE)</f>
        <v>4.1303093412337732E-2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x14ac:dyDescent="0.2">
      <c r="A17" s="45">
        <f t="shared" si="0"/>
        <v>9</v>
      </c>
      <c r="B17" s="47">
        <f>_xlfn.POISSON.DIST($A17,'Example 6'!B$4,FALSE)</f>
        <v>8.7364379903049433E-2</v>
      </c>
      <c r="C17" s="47">
        <f>_xlfn.POISSON.DIST($A17,'Example 6'!C$4,FALSE)</f>
        <v>0.1251100357211333</v>
      </c>
      <c r="D17" s="47">
        <f>_xlfn.POISSON.DIST($A17,'Example 6'!D$4,FALSE)</f>
        <v>0.12407691728941951</v>
      </c>
      <c r="E17" s="47">
        <f>_xlfn.POISSON.DIST($A17,'Example 6'!E$4,FALSE)</f>
        <v>6.883848902056286E-2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x14ac:dyDescent="0.2">
      <c r="A18" s="45">
        <f t="shared" si="0"/>
        <v>8</v>
      </c>
      <c r="B18" s="47">
        <f>_xlfn.POISSON.DIST($A18,'Example 6'!B$4,FALSE)</f>
        <v>6.5523284927287068E-2</v>
      </c>
      <c r="C18" s="47">
        <f>_xlfn.POISSON.DIST($A18,'Example 6'!C$4,FALSE)</f>
        <v>0.11259903214901996</v>
      </c>
      <c r="D18" s="47">
        <f>_xlfn.POISSON.DIST($A18,'Example 6'!D$4,FALSE)</f>
        <v>0.13958653195059695</v>
      </c>
      <c r="E18" s="47">
        <f>_xlfn.POISSON.DIST($A18,'Example 6'!E$4,FALSE)</f>
        <v>0.10325773353084432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x14ac:dyDescent="0.2">
      <c r="A19" s="45">
        <f t="shared" si="0"/>
        <v>7</v>
      </c>
      <c r="B19" s="47">
        <f>_xlfn.POISSON.DIST($A19,'Example 6'!B$4,FALSE)</f>
        <v>4.3682189951524682E-2</v>
      </c>
      <c r="C19" s="47">
        <f>_xlfn.POISSON.DIST($A19,'Example 6'!C$4,FALSE)</f>
        <v>9.0079225719215977E-2</v>
      </c>
      <c r="D19" s="47">
        <f>_xlfn.POISSON.DIST($A19,'Example 6'!D$4,FALSE)</f>
        <v>0.13958653195059695</v>
      </c>
      <c r="E19" s="47">
        <f>_xlfn.POISSON.DIST($A19,'Example 6'!E$4,FALSE)</f>
        <v>0.13767697804112577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x14ac:dyDescent="0.2">
      <c r="A20" s="45">
        <f t="shared" si="0"/>
        <v>6</v>
      </c>
      <c r="B20" s="47">
        <f>_xlfn.POISSON.DIST($A20,'Example 6'!B$4,FALSE)</f>
        <v>2.5481277471722744E-2</v>
      </c>
      <c r="C20" s="47">
        <f>_xlfn.POISSON.DIST($A20,'Example 6'!C$4,FALSE)</f>
        <v>6.3055458003451192E-2</v>
      </c>
      <c r="D20" s="47">
        <f>_xlfn.POISSON.DIST($A20,'Example 6'!D$4,FALSE)</f>
        <v>0.12213821545677231</v>
      </c>
      <c r="E20" s="47">
        <f>_xlfn.POISSON.DIST($A20,'Example 6'!E$4,FALSE)</f>
        <v>0.16062314104798003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x14ac:dyDescent="0.2">
      <c r="A21" s="45">
        <f t="shared" si="0"/>
        <v>5</v>
      </c>
      <c r="B21" s="47">
        <f>_xlfn.POISSON.DIST($A21,'Example 6'!B$4,FALSE)</f>
        <v>1.2740638735861376E-2</v>
      </c>
      <c r="C21" s="47">
        <f>_xlfn.POISSON.DIST($A21,'Example 6'!C$4,FALSE)</f>
        <v>3.7833274802070715E-2</v>
      </c>
      <c r="D21" s="47">
        <f>_xlfn.POISSON.DIST($A21,'Example 6'!D$4,FALSE)</f>
        <v>9.1603661592579252E-2</v>
      </c>
      <c r="E21" s="47">
        <f>_xlfn.POISSON.DIST($A21,'Example 6'!E$4,FALSE)</f>
        <v>0.16062314104798003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x14ac:dyDescent="0.2">
      <c r="A22" s="45">
        <f t="shared" si="0"/>
        <v>4</v>
      </c>
      <c r="B22" s="47">
        <f>_xlfn.POISSON.DIST($A22,'Example 6'!B$4,FALSE)</f>
        <v>5.3085994732755765E-3</v>
      </c>
      <c r="C22" s="47">
        <f>_xlfn.POISSON.DIST($A22,'Example 6'!C$4,FALSE)</f>
        <v>1.8916637401035354E-2</v>
      </c>
      <c r="D22" s="47">
        <f>_xlfn.POISSON.DIST($A22,'Example 6'!D$4,FALSE)</f>
        <v>5.7252288495362028E-2</v>
      </c>
      <c r="E22" s="47">
        <f>_xlfn.POISSON.DIST($A22,'Example 6'!E$4,FALSE)</f>
        <v>0.13385261753998337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x14ac:dyDescent="0.2">
      <c r="A23" s="45">
        <f t="shared" si="0"/>
        <v>3</v>
      </c>
      <c r="B23" s="47">
        <f>_xlfn.POISSON.DIST($A23,'Example 6'!B$4,FALSE)</f>
        <v>1.7695331577585235E-3</v>
      </c>
      <c r="C23" s="47">
        <f>_xlfn.POISSON.DIST($A23,'Example 6'!C$4,FALSE)</f>
        <v>7.5666549604141483E-3</v>
      </c>
      <c r="D23" s="47">
        <f>_xlfn.POISSON.DIST($A23,'Example 6'!D$4,FALSE)</f>
        <v>2.8626144247681014E-2</v>
      </c>
      <c r="E23" s="47">
        <f>_xlfn.POISSON.DIST($A23,'Example 6'!E$4,FALSE)</f>
        <v>8.9235078359988909E-2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x14ac:dyDescent="0.2">
      <c r="A24" s="45">
        <f t="shared" si="0"/>
        <v>2</v>
      </c>
      <c r="B24" s="47">
        <f>_xlfn.POISSON.DIST($A24,'Example 6'!B$4,FALSE)</f>
        <v>4.423832894396313E-4</v>
      </c>
      <c r="C24" s="47">
        <f>_xlfn.POISSON.DIST($A24,'Example 6'!C$4,FALSE)</f>
        <v>2.2699964881242444E-3</v>
      </c>
      <c r="D24" s="47">
        <f>_xlfn.POISSON.DIST($A24,'Example 6'!D$4,FALSE)</f>
        <v>1.0734804092880379E-2</v>
      </c>
      <c r="E24" s="47">
        <f>_xlfn.POISSON.DIST($A24,'Example 6'!E$4,FALSE)</f>
        <v>4.4617539179994462E-2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x14ac:dyDescent="0.2">
      <c r="A25" s="45">
        <f t="shared" si="0"/>
        <v>1</v>
      </c>
      <c r="B25" s="47">
        <f>_xlfn.POISSON.DIST($A25,'Example 6'!B$4,FALSE)</f>
        <v>7.3730548239938514E-5</v>
      </c>
      <c r="C25" s="47">
        <f>_xlfn.POISSON.DIST($A25,'Example 6'!C$4,FALSE)</f>
        <v>4.5399929762484861E-4</v>
      </c>
      <c r="D25" s="47">
        <f>_xlfn.POISSON.DIST($A25,'Example 6'!D$4,FALSE)</f>
        <v>2.683701023220094E-3</v>
      </c>
      <c r="E25" s="47">
        <f>_xlfn.POISSON.DIST($A25,'Example 6'!E$4,FALSE)</f>
        <v>1.4872513059998151E-2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x14ac:dyDescent="0.2">
      <c r="A26" s="45">
        <f t="shared" si="0"/>
        <v>0</v>
      </c>
      <c r="B26" s="47">
        <f>_xlfn.POISSON.DIST($A26,'Example 6'!B$4,FALSE)</f>
        <v>6.1442123533282098E-6</v>
      </c>
      <c r="C26" s="47">
        <f>_xlfn.POISSON.DIST($A26,'Example 6'!C$4,FALSE)</f>
        <v>4.5399929762484854E-5</v>
      </c>
      <c r="D26" s="47">
        <f>_xlfn.POISSON.DIST($A26,'Example 6'!D$4,FALSE)</f>
        <v>3.3546262790251185E-4</v>
      </c>
      <c r="E26" s="47">
        <f>_xlfn.POISSON.DIST($A26,'Example 6'!E$4,FALSE)</f>
        <v>2.4787521766663585E-3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x14ac:dyDescent="0.2">
      <c r="A28" s="15" t="str">
        <f ca="1">"The formula in the key cell "&amp;ADDRESS(ROW(B6),COLUMN(B6),4)&amp;" is: &gt;&gt;&gt;   "&amp;_xlfn.FORMULATEXT(B6)</f>
        <v>The formula in the key cell B6 is: &gt;&gt;&gt;   =POISSON.DIST($A6,'Example 6'!B$4,FALSE)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POISSON.DIST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2013-05-23T09:14:26Z</dcterms:created>
  <dcterms:modified xsi:type="dcterms:W3CDTF">2020-08-26T14:10:44Z</dcterms:modified>
</cp:coreProperties>
</file>